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8. ОАиУП 2.0\Поставка и распределение материалов\Закупка_задача\2026\401B_Инвентарь, хоз.товары\Таблички\"/>
    </mc:Choice>
  </mc:AlternateContent>
  <xr:revisionPtr revIDLastSave="0" documentId="13_ncr:1_{ED6E4DFA-CFBE-4B87-AEF2-ADCFE5694BEE}" xr6:coauthVersionLast="36" xr6:coauthVersionMax="36" xr10:uidLastSave="{00000000-0000-0000-0000-000000000000}"/>
  <bookViews>
    <workbookView xWindow="0" yWindow="0" windowWidth="20730" windowHeight="11760" firstSheet="1" activeTab="1" xr2:uid="{00000000-000D-0000-FFFF-FFFF00000000}"/>
  </bookViews>
  <sheets>
    <sheet name="ВЛ 35 кВ и выше" sheetId="2" state="hidden" r:id="rId1"/>
    <sheet name="ВЛ 0,4-10 кВ" sheetId="3" r:id="rId2"/>
    <sheet name="КЛ" sheetId="4" state="hidden" r:id="rId3"/>
    <sheet name="ТП_РП" sheetId="8" r:id="rId4"/>
    <sheet name="ПС" sheetId="9" r:id="rId5"/>
    <sheet name="Образцы" sheetId="7" r:id="rId6"/>
  </sheets>
  <externalReferences>
    <externalReference r:id="rId7"/>
    <externalReference r:id="rId8"/>
    <externalReference r:id="rId9"/>
  </externalReferences>
  <definedNames>
    <definedName name="\a" localSheetId="4">#REF!</definedName>
    <definedName name="\a" localSheetId="3">#REF!</definedName>
    <definedName name="\a">#REF!</definedName>
    <definedName name="\m" localSheetId="4">#REF!</definedName>
    <definedName name="\m" localSheetId="3">#REF!</definedName>
    <definedName name="\m">#REF!</definedName>
    <definedName name="\n" localSheetId="4">#REF!</definedName>
    <definedName name="\n" localSheetId="3">#REF!</definedName>
    <definedName name="\n">#REF!</definedName>
    <definedName name="\o" localSheetId="4">#REF!</definedName>
    <definedName name="\o">#REF!</definedName>
    <definedName name="_SP1" localSheetId="4">[1]FES!#REF!</definedName>
    <definedName name="_SP1">[1]FES!#REF!</definedName>
    <definedName name="_SP10" localSheetId="4">[1]FES!#REF!</definedName>
    <definedName name="_SP10">[1]FES!#REF!</definedName>
    <definedName name="_SP11" localSheetId="4">[1]FES!#REF!</definedName>
    <definedName name="_SP11">[1]FES!#REF!</definedName>
    <definedName name="_SP12" localSheetId="4">[1]FES!#REF!</definedName>
    <definedName name="_SP12">[1]FES!#REF!</definedName>
    <definedName name="_SP13" localSheetId="4">[1]FES!#REF!</definedName>
    <definedName name="_SP13">[1]FES!#REF!</definedName>
    <definedName name="_SP14" localSheetId="4">[1]FES!#REF!</definedName>
    <definedName name="_SP14">[1]FES!#REF!</definedName>
    <definedName name="_SP15" localSheetId="4">[1]FES!#REF!</definedName>
    <definedName name="_SP15">[1]FES!#REF!</definedName>
    <definedName name="_SP16" localSheetId="4">[1]FES!#REF!</definedName>
    <definedName name="_SP16">[1]FES!#REF!</definedName>
    <definedName name="_SP17" localSheetId="4">[1]FES!#REF!</definedName>
    <definedName name="_SP17">[1]FES!#REF!</definedName>
    <definedName name="_SP18" localSheetId="4">[1]FES!#REF!</definedName>
    <definedName name="_SP18">[1]FES!#REF!</definedName>
    <definedName name="_SP19" localSheetId="4">[1]FES!#REF!</definedName>
    <definedName name="_SP19">[1]FES!#REF!</definedName>
    <definedName name="_SP2" localSheetId="4">[1]FES!#REF!</definedName>
    <definedName name="_SP2">[1]FES!#REF!</definedName>
    <definedName name="_SP20" localSheetId="4">[1]FES!#REF!</definedName>
    <definedName name="_SP20">[1]FES!#REF!</definedName>
    <definedName name="_SP3" localSheetId="4">[1]FES!#REF!</definedName>
    <definedName name="_SP3">[1]FES!#REF!</definedName>
    <definedName name="_SP4" localSheetId="4">[1]FES!#REF!</definedName>
    <definedName name="_SP4">[1]FES!#REF!</definedName>
    <definedName name="_SP5" localSheetId="4">[1]FES!#REF!</definedName>
    <definedName name="_SP5">[1]FES!#REF!</definedName>
    <definedName name="_SP7" localSheetId="4">[1]FES!#REF!</definedName>
    <definedName name="_SP7">[1]FES!#REF!</definedName>
    <definedName name="_SP8" localSheetId="4">[1]FES!#REF!</definedName>
    <definedName name="_SP8">[1]FES!#REF!</definedName>
    <definedName name="_SP9" localSheetId="4">[1]FES!#REF!</definedName>
    <definedName name="_SP9">[1]FES!#REF!</definedName>
    <definedName name="CompOt" localSheetId="4">[2]!CompOt</definedName>
    <definedName name="CompOt">[2]!CompOt</definedName>
    <definedName name="CompRas" localSheetId="4">[2]!CompRas</definedName>
    <definedName name="CompRas">[2]!CompRas</definedName>
    <definedName name="dh" localSheetId="4">#REF!</definedName>
    <definedName name="dh">#REF!</definedName>
    <definedName name="ew" localSheetId="4">[2]!ew</definedName>
    <definedName name="ew">[2]!ew</definedName>
    <definedName name="fg" localSheetId="4">[2]!fg</definedName>
    <definedName name="fg">[2]!fg</definedName>
    <definedName name="k" localSheetId="4">[2]!k</definedName>
    <definedName name="k">[2]!k</definedName>
    <definedName name="S1_" localSheetId="4">#REF!</definedName>
    <definedName name="S1_">#REF!</definedName>
    <definedName name="S10_" localSheetId="4">#REF!</definedName>
    <definedName name="S10_">#REF!</definedName>
    <definedName name="S11_" localSheetId="4">#REF!</definedName>
    <definedName name="S11_">#REF!</definedName>
    <definedName name="S12_" localSheetId="4">#REF!</definedName>
    <definedName name="S12_">#REF!</definedName>
    <definedName name="S13_" localSheetId="4">#REF!</definedName>
    <definedName name="S13_">#REF!</definedName>
    <definedName name="S14_" localSheetId="4">#REF!</definedName>
    <definedName name="S14_">#REF!</definedName>
    <definedName name="S15_" localSheetId="4">#REF!</definedName>
    <definedName name="S15_">#REF!</definedName>
    <definedName name="S16_" localSheetId="4">#REF!</definedName>
    <definedName name="S16_">#REF!</definedName>
    <definedName name="S17_" localSheetId="4">#REF!</definedName>
    <definedName name="S17_">#REF!</definedName>
    <definedName name="S18_" localSheetId="4">#REF!</definedName>
    <definedName name="S18_">#REF!</definedName>
    <definedName name="S19_" localSheetId="4">#REF!</definedName>
    <definedName name="S19_">#REF!</definedName>
    <definedName name="S2_" localSheetId="4">#REF!</definedName>
    <definedName name="S2_">#REF!</definedName>
    <definedName name="S20_" localSheetId="4">#REF!</definedName>
    <definedName name="S20_">#REF!</definedName>
    <definedName name="S3_" localSheetId="4">#REF!</definedName>
    <definedName name="S3_">#REF!</definedName>
    <definedName name="S4_" localSheetId="4">#REF!</definedName>
    <definedName name="S4_">#REF!</definedName>
    <definedName name="S5_" localSheetId="4">#REF!</definedName>
    <definedName name="S5_">#REF!</definedName>
    <definedName name="S6_" localSheetId="4">#REF!</definedName>
    <definedName name="S6_">#REF!</definedName>
    <definedName name="S7_" localSheetId="4">#REF!</definedName>
    <definedName name="S7_">#REF!</definedName>
    <definedName name="S8_" localSheetId="4">#REF!</definedName>
    <definedName name="S8_">#REF!</definedName>
    <definedName name="S9_" localSheetId="4">#REF!</definedName>
    <definedName name="S9_">#REF!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4">[2]!в23ё</definedName>
    <definedName name="в23ё">[2]!в23ё</definedName>
    <definedName name="вв" localSheetId="4">[2]!вв</definedName>
    <definedName name="вв">[2]!вв</definedName>
    <definedName name="второй" localSheetId="4">#REF!</definedName>
    <definedName name="второй">#REF!</definedName>
    <definedName name="_xlnm.Print_Titles" localSheetId="3">ТП_РП!$12:$12</definedName>
    <definedName name="й" localSheetId="4">[2]!й</definedName>
    <definedName name="й">[2]!й</definedName>
    <definedName name="йй" localSheetId="4">[2]!йй</definedName>
    <definedName name="йй">[2]!йй</definedName>
    <definedName name="ке" localSheetId="4">[2]!ке</definedName>
    <definedName name="ке">[2]!ке</definedName>
    <definedName name="мым" localSheetId="4">[2]!мым</definedName>
    <definedName name="мым">[2]!мым</definedName>
    <definedName name="Население">'[3]Производство электроэнергии'!$A$124</definedName>
    <definedName name="_xlnm.Print_Area" localSheetId="1">'ВЛ 0,4-10 кВ'!$A$1:$T$52</definedName>
    <definedName name="_xlnm.Print_Area" localSheetId="0">'ВЛ 35 кВ и выше'!$A$1:$X$58</definedName>
    <definedName name="_xlnm.Print_Area" localSheetId="2">КЛ!$A$1:$L$30</definedName>
    <definedName name="_xlnm.Print_Area" localSheetId="4">ПС!$A$1:$F$17</definedName>
    <definedName name="_xlnm.Print_Area" localSheetId="3">ТП_РП!$A$1:$F$54</definedName>
    <definedName name="первый" localSheetId="4">#REF!</definedName>
    <definedName name="первый" localSheetId="3">#REF!</definedName>
    <definedName name="первый">#REF!</definedName>
    <definedName name="ПереченьРЭС" localSheetId="4">#REF!</definedName>
    <definedName name="ПереченьРЭС" localSheetId="3">#REF!</definedName>
    <definedName name="ПереченьРЭС">#REF!</definedName>
    <definedName name="Предлагаемые_для_утверждения_тарифы_на_эл.эн" localSheetId="4">#REF!</definedName>
    <definedName name="Предлагаемые_для_утверждения_тарифы_на_эл.эн" localSheetId="3">#REF!</definedName>
    <definedName name="Предлагаемые_для_утверждения_тарифы_на_эл.эн">#REF!</definedName>
    <definedName name="Прочие_электроэнергии">'[3]Производство электроэнергии'!$A$132</definedName>
    <definedName name="Расчёт_диффер_по_времени_суток_ставок_за_эл.эн" localSheetId="4">#REF!</definedName>
    <definedName name="Расчёт_диффер_по_времени_суток_ставок_за_эл.эн">#REF!</definedName>
    <definedName name="Расчет_диффер_ставок_платы_за_тепловую_мощность" localSheetId="4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4">#REF!</definedName>
    <definedName name="Расчет_дифференцированных_ставок_платы_за_теплоэнергию">#REF!</definedName>
    <definedName name="Расчет_региональной_абонентной_платы" localSheetId="4">#REF!</definedName>
    <definedName name="Расчет_региональной_абонентной_платы">#REF!</definedName>
    <definedName name="с" localSheetId="4">[2]!с</definedName>
    <definedName name="с">[2]!с</definedName>
    <definedName name="Сводная_таблица_по_эл.эн" localSheetId="4">#REF!</definedName>
    <definedName name="Сводная_таблица_по_эл.эн">#REF!</definedName>
    <definedName name="Сводная_таблица_тарифов_на_тепловую_энергию_и_мощность" localSheetId="4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4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4">#REF!</definedName>
    <definedName name="Сводные_экономические_показатели_по_потребителям">#REF!</definedName>
    <definedName name="см" localSheetId="4">[1]FES!#REF!</definedName>
    <definedName name="см">[1]FES!#REF!</definedName>
    <definedName name="Сравнительные_варианты_двухставочных_тарифов_на_теплоэн" localSheetId="4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4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4">#REF!</definedName>
    <definedName name="Сравнительный_анализ_ТЭП_к_расчету_тарифов">#REF!</definedName>
    <definedName name="сс" localSheetId="4">[2]!сс</definedName>
    <definedName name="сс">[2]!сс</definedName>
    <definedName name="ссс" localSheetId="4">#REF!</definedName>
    <definedName name="ссс">#REF!</definedName>
    <definedName name="сссс" localSheetId="4">[2]!сссс</definedName>
    <definedName name="сссс">[2]!сссс</definedName>
    <definedName name="ссы" localSheetId="4">[2]!ссы</definedName>
    <definedName name="ссы">[2]!ссы</definedName>
    <definedName name="третий" localSheetId="4">#REF!</definedName>
    <definedName name="третий">#REF!</definedName>
    <definedName name="у" localSheetId="4">[2]!у</definedName>
    <definedName name="у">[2]!у</definedName>
    <definedName name="УФ" localSheetId="4">[2]!УФ</definedName>
    <definedName name="УФ">[2]!УФ</definedName>
    <definedName name="ц" localSheetId="4">[2]!ц</definedName>
    <definedName name="ц">[2]!ц</definedName>
    <definedName name="цу" localSheetId="4">[2]!цу</definedName>
    <definedName name="цу">[2]!цу</definedName>
    <definedName name="цуа" localSheetId="4">[2]!цуа</definedName>
    <definedName name="цуа">[2]!цуа</definedName>
    <definedName name="четвертый" localSheetId="4">#REF!</definedName>
    <definedName name="четвертый">#REF!</definedName>
    <definedName name="ыв" localSheetId="4">[2]!ыв</definedName>
    <definedName name="ыв">[2]!ыв</definedName>
    <definedName name="ыыыы" localSheetId="4">[2]!ыыыы</definedName>
    <definedName name="ыыыы">[2]!ыыыы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3" l="1"/>
  <c r="E17" i="9" l="1"/>
  <c r="E11" i="8" l="1"/>
  <c r="L30" i="4" l="1"/>
  <c r="X58" i="2"/>
  <c r="G30" i="4" l="1"/>
  <c r="G58" i="2"/>
</calcChain>
</file>

<file path=xl/sharedStrings.xml><?xml version="1.0" encoding="utf-8"?>
<sst xmlns="http://schemas.openxmlformats.org/spreadsheetml/2006/main" count="476" uniqueCount="202">
  <si>
    <t>№ п/п</t>
  </si>
  <si>
    <t>Наименование объекта</t>
  </si>
  <si>
    <t>Расположение фаз</t>
  </si>
  <si>
    <t>одноцепная цепная опора</t>
  </si>
  <si>
    <t>I  цепь</t>
  </si>
  <si>
    <t>I цепь</t>
  </si>
  <si>
    <t>II цепь</t>
  </si>
  <si>
    <t>-</t>
  </si>
  <si>
    <t>двухцепная опора</t>
  </si>
  <si>
    <t>Фаза «А» - желтый</t>
  </si>
  <si>
    <t>Фаза «В» - зеленый</t>
  </si>
  <si>
    <t>Фаза «С» - красный</t>
  </si>
  <si>
    <t>Маркировка фаз:</t>
  </si>
  <si>
    <t>Расположение фаз на одноцепной опоре:</t>
  </si>
  <si>
    <t>Расположение фаз на двухцепной опоре:</t>
  </si>
  <si>
    <t>Верхняя фаза</t>
  </si>
  <si>
    <t>Левая фаза</t>
  </si>
  <si>
    <t>Правая фаза</t>
  </si>
  <si>
    <t>Средняя фаза</t>
  </si>
  <si>
    <t>Нижняя фаза</t>
  </si>
  <si>
    <t>Итого:</t>
  </si>
  <si>
    <t>Макет информационного плаката:</t>
  </si>
  <si>
    <t>Типы макетов информационного плаката:</t>
  </si>
  <si>
    <t>Тип № 1. Макет информационного плаката двухцепных опор ВЛ и опор с расцветкой фаз:</t>
  </si>
  <si>
    <t>Тип № 2. Макет информационного плаката одноцепных опор ВЛ без расцветки фаз:</t>
  </si>
  <si>
    <t>ВЛ 110 кВ Лесогорская - 1</t>
  </si>
  <si>
    <t>№№ опор</t>
  </si>
  <si>
    <t>94/65</t>
  </si>
  <si>
    <t>+</t>
  </si>
  <si>
    <t>Количество цепей</t>
  </si>
  <si>
    <t>Тип макета</t>
  </si>
  <si>
    <t>II</t>
  </si>
  <si>
    <t>I</t>
  </si>
  <si>
    <t xml:space="preserve">ВЛ 110 кВ Лесогорская - 2 </t>
  </si>
  <si>
    <t>Наименование цепи</t>
  </si>
  <si>
    <t>Верхняя-«А»</t>
  </si>
  <si>
    <t>№1</t>
  </si>
  <si>
    <t>№2</t>
  </si>
  <si>
    <t>ВЛ 110 кВ "Починки-Арзинка"</t>
  </si>
  <si>
    <t>Пример изображения на плакате двухцепной опоры ВЛ</t>
  </si>
  <si>
    <t>Пример изображения на плакате одноцепной опоры ВЛ с расцветкой фаз</t>
  </si>
  <si>
    <t>филиал</t>
  </si>
  <si>
    <t>Нижновэнерго</t>
  </si>
  <si>
    <t>Средняя-«В»</t>
  </si>
  <si>
    <t>РЭС</t>
  </si>
  <si>
    <t>Кстовский РЭС</t>
  </si>
  <si>
    <t>влево</t>
  </si>
  <si>
    <t>вправо</t>
  </si>
  <si>
    <t>КЛ 6 кВ Л-607 ПС Восточная</t>
  </si>
  <si>
    <t>Адрес</t>
  </si>
  <si>
    <t>Адрес РЭС</t>
  </si>
  <si>
    <t>Ширина охранной зоны в каждую сторону от КЛ</t>
  </si>
  <si>
    <t>Кол-во плакатов шт.</t>
  </si>
  <si>
    <t>Тип</t>
  </si>
  <si>
    <t>Кол-во, шт</t>
  </si>
  <si>
    <t>Адаптер</t>
  </si>
  <si>
    <t>Нижняя-«С»</t>
  </si>
  <si>
    <t>Ширина охранной зоны в каждую сторону от крайних проводов</t>
  </si>
  <si>
    <t>нет</t>
  </si>
  <si>
    <t>Приложение к ТЗ</t>
  </si>
  <si>
    <t>Рис. 12 ТЗ</t>
  </si>
  <si>
    <t>Рис. 9 ТЗ</t>
  </si>
  <si>
    <t>Рис. 10 ТЗ</t>
  </si>
  <si>
    <t>Тип № 1. Макет информационного плаката одноцепных опор ВЛ 0,4 кВ:</t>
  </si>
  <si>
    <t>Тип № 3. Макет информационного плаката мноцепных опор ВЛИ:</t>
  </si>
  <si>
    <t>Тип № 2. Макет информационного плаката одноцепных опор ВЛ 6-10 кВ:</t>
  </si>
  <si>
    <t>Тип № 4. Макет информационного плаката многоцепных опор ВЛ 6-10 кВ:</t>
  </si>
  <si>
    <t>ТАБЛИЧКА А4 (место заземления пожарной машины)</t>
  </si>
  <si>
    <t>ТАБЛИЧКА D200 ДЛЯ ОБОЗНАЧЕНИЯ ФАЗ (красный)</t>
  </si>
  <si>
    <t>ТАБЛИЧКА D200 ДЛЯ ОБОЗНАЧЕНИЯ ФАЗ (зеленый)</t>
  </si>
  <si>
    <t>ТАБЛИЧКА D200 ДЛЯ ОБОЗНАЧЕНИЯ ФАЗ (желтый)</t>
  </si>
  <si>
    <t>Согласно макета, индивидуально для каждого объекта</t>
  </si>
  <si>
    <t>ТАБЛИЧКА 900Х600 (наименование ПС)</t>
  </si>
  <si>
    <t>ТАБЛИЧКА 450Х300 (наименование ТП)</t>
  </si>
  <si>
    <t>ТАБЛИЧКА 450Х300 (инф. знак ВЛ-0,4/10кВ)</t>
  </si>
  <si>
    <t>ТАБЛИЧКА 300Х300Х300 ТРЕУГОЛЬНАЯ (опасность поражения током)</t>
  </si>
  <si>
    <t>ТАБЛИЧКА 150Х150Х150 ТРЕУГОЛЬНАЯ (Молния)</t>
  </si>
  <si>
    <t>ТАБЛИЧКА 100Х300 (РУ-0.4 кВ)</t>
  </si>
  <si>
    <t>ТАБЛИЧКА 100Х300 (РУ-6 кВ)</t>
  </si>
  <si>
    <t>ТАБЛИЧКА 100Х300 (РУ-10 кВ)</t>
  </si>
  <si>
    <t>ТАБЛИЧКА 100Х250  (Тр-р Т2)</t>
  </si>
  <si>
    <t>ТАБЛИЧКА 100Х250  (Тр-р Т1)</t>
  </si>
  <si>
    <t>ТАБЛИЧКА 100Х200  (ОПУ)</t>
  </si>
  <si>
    <t>Пример изображения</t>
  </si>
  <si>
    <t>Наименование знаков и плакатов</t>
  </si>
  <si>
    <t>№</t>
  </si>
  <si>
    <t>Примеры знаков и плакатов:</t>
  </si>
  <si>
    <t>РОССЕТИ
ЦЕНТР</t>
  </si>
  <si>
    <t xml:space="preserve">Текст и логотип наносится в цвете 
C100 M54 Y0 K19 (Pantone 301C) </t>
  </si>
  <si>
    <t>ФИЛИАЛ ПАО "РОССЕТИ ЦЕНТР" - 
"КОСТРОМАЭНЕРГО" КОСТРОМСКОЙ РЭС</t>
  </si>
  <si>
    <t>Размер таблички 450х300 мм.</t>
  </si>
  <si>
    <t>Кол-во</t>
  </si>
  <si>
    <t>Примечание</t>
  </si>
  <si>
    <t>157260 Антроповский р-н, п.Антропово, ул. Советская, д.28</t>
  </si>
  <si>
    <t>Цвет фона: светло-серый 
C0 M0 Y0 K20 (PANTONE Cool Gray 2 C)</t>
  </si>
  <si>
    <t>Шрифт - PF Din Text Cond Pro Medium</t>
  </si>
  <si>
    <t>КТПН-250 ЛТЦ №029</t>
  </si>
  <si>
    <t>КТПН-100  ул. Герцена №47</t>
  </si>
  <si>
    <t>ЗТП-400 д. Просек №68</t>
  </si>
  <si>
    <t>ЗТП-160 Заготзерно №78</t>
  </si>
  <si>
    <t>КТПН-250  КЗС №109</t>
  </si>
  <si>
    <t>КТП-100 Новый посёлок №133</t>
  </si>
  <si>
    <t>ТП 029 10/0,4 кВ</t>
  </si>
  <si>
    <t>ТП 047 10/0,4 кВ</t>
  </si>
  <si>
    <t>ТП 068 10/0,4 кВ</t>
  </si>
  <si>
    <t>ТП 078 10/0,4 кВ</t>
  </si>
  <si>
    <t>ТП 109 10/0,4 кВ</t>
  </si>
  <si>
    <t>ТП 133 10/0,4 кВ</t>
  </si>
  <si>
    <t>ТП-064 СНТ Пульс ф 10-02 Чапаево</t>
  </si>
  <si>
    <t>ТП-133 СНТ Огонёк ф 10-02 Чапаево</t>
  </si>
  <si>
    <t>Красносельский РЭС</t>
  </si>
  <si>
    <t>ТП 064 10/0,4 кВ</t>
  </si>
  <si>
    <t>ТП №297 Комсомольская-2</t>
  </si>
  <si>
    <t>ТП №256 Комсомольская</t>
  </si>
  <si>
    <t>ТП №425 Ильино</t>
  </si>
  <si>
    <t>ТП №025 Борок мастерские</t>
  </si>
  <si>
    <t>ТП №001 Куребрино лесничество</t>
  </si>
  <si>
    <t>ТП №036 Лоходомово</t>
  </si>
  <si>
    <t>РП №045 Галкино</t>
  </si>
  <si>
    <t>ТП №114 Спас</t>
  </si>
  <si>
    <t>ТП №500 Дьяконово пилорама</t>
  </si>
  <si>
    <t>ТП №061 Дор интернат</t>
  </si>
  <si>
    <t>ТП №054 Горлово</t>
  </si>
  <si>
    <t>ТП №239 Ликурга детсад</t>
  </si>
  <si>
    <t>ТП №521 Талица пилорама</t>
  </si>
  <si>
    <t>Буйский РЭС</t>
  </si>
  <si>
    <t>ТП 297 10/0,4 кВ</t>
  </si>
  <si>
    <t>ТП 256 10/0,4 кВ</t>
  </si>
  <si>
    <t>ТП 425 10/0,4 кВ</t>
  </si>
  <si>
    <t>ТП 025 10/0,4 кВ</t>
  </si>
  <si>
    <t>ТП 001 10/0,4 кВ</t>
  </si>
  <si>
    <t>ТП 036 10/0,4 кВ</t>
  </si>
  <si>
    <t>ТП 114 10/0,4 кВ</t>
  </si>
  <si>
    <t>ТП 500 10/0,4 кВ</t>
  </si>
  <si>
    <t>ТП 061 10/0,4 кВ</t>
  </si>
  <si>
    <t>ТП 054 10/0,4 кВ</t>
  </si>
  <si>
    <t>ТП 239 10/0,4 кВ</t>
  </si>
  <si>
    <t>ТП 521 10/0,4 кВ</t>
  </si>
  <si>
    <t>РП 045 10 кВ</t>
  </si>
  <si>
    <t>КТП-10кВ №112 
ул. Подгорная</t>
  </si>
  <si>
    <t>КТП-10кВ №119
ул.Механизаторов</t>
  </si>
  <si>
    <t>КТП-10кВ №120
ул.Школьная</t>
  </si>
  <si>
    <t>КТП-10кВ №64
Дет. Комбинат</t>
  </si>
  <si>
    <t>Вохомский РЭС</t>
  </si>
  <si>
    <t>ТП 112 10/0,4 кВ</t>
  </si>
  <si>
    <t>ТП 119 10/0,4 кВ</t>
  </si>
  <si>
    <t>ТП 120 10/0,4 кВ</t>
  </si>
  <si>
    <t>КТП-161 "Круча"</t>
  </si>
  <si>
    <t>КТП-65 с.Светочева Гора</t>
  </si>
  <si>
    <t>КТП-66 с.Светочева Гора</t>
  </si>
  <si>
    <t>СТП-138 "Якушин"</t>
  </si>
  <si>
    <t>Нерехтский РЭС</t>
  </si>
  <si>
    <t>ТП 161 10/0,4 кВ</t>
  </si>
  <si>
    <t>ТП 065 10/0,4 кВ</t>
  </si>
  <si>
    <t>ТП 066 10/0,4 кВ</t>
  </si>
  <si>
    <t>ТП 138 10/0,4 кВ</t>
  </si>
  <si>
    <t>157000 Буйский р-н, г.Буй, ул.10-й Годовщины Октября, д.1б</t>
  </si>
  <si>
    <t>157780 Октябрьский р-н, с.Боговарово, ул.Победы, д.16а</t>
  </si>
  <si>
    <t>157940 Красносельский р-н, пгт.Красное на Волге, ул.Подстанция, д.2а</t>
  </si>
  <si>
    <t>156901 г.Волгореченск, ул. Промышленная, д.3</t>
  </si>
  <si>
    <t>Антроповский РЭС</t>
  </si>
  <si>
    <t>ПС 110/10 кВ Лопарево</t>
  </si>
  <si>
    <t>ПС 110/10 кВ Новинское</t>
  </si>
  <si>
    <t>ПС 35/10 кВ Раслово</t>
  </si>
  <si>
    <t>ПС 35/10 кВ Стоянково</t>
  </si>
  <si>
    <t>Костромаэнерго</t>
  </si>
  <si>
    <t>ФИЛИАЛ ПАО "РОССЕТИ ЦЕНТР" - 
"КОСТРОМАЭНЕРГО"</t>
  </si>
  <si>
    <t>Размер таблички 900х600 мм.</t>
  </si>
  <si>
    <t>157961 г.Кострома, пр-т Мира, д.53</t>
  </si>
  <si>
    <t>ВЛ-0,4кВ ТП №352 ф.Кирова</t>
  </si>
  <si>
    <t>1, 2, 3, 4, 5, 6, 7, 2-1, 2-2, 2-3, 2-4, 2-5, 2-6</t>
  </si>
  <si>
    <t>ВЛ 10 кВ ПС Буй (С) Ф 10-03</t>
  </si>
  <si>
    <t>48, 49/7, 71/3СП</t>
  </si>
  <si>
    <t>ВЛ 10 кВ ПС Борок Ф 10-24</t>
  </si>
  <si>
    <t>158/8, 48/21/4</t>
  </si>
  <si>
    <t>ВЛ 10 кВ РП Куребрино Ф 10-02</t>
  </si>
  <si>
    <t>14/3</t>
  </si>
  <si>
    <t>ВЛ 10 кВ РП Куребрино Ф 10-01</t>
  </si>
  <si>
    <t>115</t>
  </si>
  <si>
    <t>ВЛ 10 кВ РП Галкино Ф 10-01</t>
  </si>
  <si>
    <t>1</t>
  </si>
  <si>
    <t>ВЛ 10 кВ ПС Буй (Р) Ф 10-11</t>
  </si>
  <si>
    <t>293</t>
  </si>
  <si>
    <t>ВЛ 10 кВ ПС Семеновское Ф 10-03</t>
  </si>
  <si>
    <t>53, 1/85</t>
  </si>
  <si>
    <t>ВЛ-0,4кВ ТП №297 ф.11-й год. Октября</t>
  </si>
  <si>
    <t>ВЛ-0,4кВ ТП №297 ф.Комсомольская</t>
  </si>
  <si>
    <t>ВЛ-0,4кВ ТП №297 ф.Пионеров</t>
  </si>
  <si>
    <t>ВЛ-0,4кВ ТП №297 ф.Степана Разина</t>
  </si>
  <si>
    <t>ВЛ-0,4кВ ТП №256 ф.8 Марта</t>
  </si>
  <si>
    <t>ВЛ-0,4кВ ТП №256 ф.Кирова</t>
  </si>
  <si>
    <t>ВЛ-0,4кВ ТП №256 ф.Куйбышева</t>
  </si>
  <si>
    <t>ВЛИ-0,4кВ ТП №716 ф.Погреб №2</t>
  </si>
  <si>
    <t>ВЛ-0,4кВ ТП №425 ф.Ильино</t>
  </si>
  <si>
    <t>ВЛ-0,4кВ ТП №425 ф.Центральная</t>
  </si>
  <si>
    <t>ВЛ-0,4кВ ТП №025 ф.Водокачка</t>
  </si>
  <si>
    <t>ВЛ-0,4кВ ТП №025 ф.Колхозная-1</t>
  </si>
  <si>
    <t>ВЛ-0,4кВ ТП №025 ф.Мастерские</t>
  </si>
  <si>
    <t>ВЛ-0,4кВ ТП №036 ф.Лоходомово</t>
  </si>
  <si>
    <t>ВЛ-0,4кВ ТП №045 ф.Ферма</t>
  </si>
  <si>
    <t>ВЛ-0,4кВ ТП №435 ф.Сокольниково</t>
  </si>
  <si>
    <t>Приложение №2 к ТЗ на поставку информационных знаков и плакатов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</si>
</sst>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8"/>
      <name val="Times New Roman"/>
      <family val="2"/>
      <charset val="204"/>
    </font>
    <font>
      <sz val="9"/>
      <name val="Times New Roman"/>
      <family val="2"/>
      <charset val="204"/>
    </font>
    <font>
      <b/>
      <sz val="8"/>
      <name val="Times New Roman"/>
      <family val="2"/>
      <charset val="204"/>
    </font>
    <font>
      <b/>
      <sz val="9"/>
      <name val="Times New Roman"/>
      <family val="2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2"/>
      <charset val="204"/>
    </font>
    <font>
      <u/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2" fillId="4" borderId="0" xfId="0" applyFont="1" applyFill="1" applyAlignment="1">
      <alignment vertical="center"/>
    </xf>
    <xf numFmtId="0" fontId="3" fillId="4" borderId="0" xfId="0" applyFont="1" applyFill="1"/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0" fontId="8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left" vertical="center" wrapText="1"/>
      <protection locked="0"/>
    </xf>
    <xf numFmtId="0" fontId="16" fillId="0" borderId="6" xfId="0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1" fillId="0" borderId="0" xfId="0" applyFont="1" applyBorder="1" applyAlignment="1">
      <alignment horizontal="left"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wrapText="1"/>
    </xf>
    <xf numFmtId="0" fontId="22" fillId="5" borderId="1" xfId="0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8" xfId="0" applyFont="1" applyBorder="1" applyAlignment="1" applyProtection="1">
      <alignment horizontal="left" vertical="center" wrapText="1"/>
      <protection locked="0"/>
    </xf>
    <xf numFmtId="0" fontId="20" fillId="0" borderId="16" xfId="0" applyFont="1" applyFill="1" applyBorder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3" xfId="1" xr:uid="{69213316-0803-492B-8BB4-46415892AD35}"/>
  </cellStyles>
  <dxfs count="0"/>
  <tableStyles count="0" defaultTableStyle="TableStyleMedium2" defaultPivotStyle="PivotStyleLight16"/>
  <colors>
    <mruColors>
      <color rgb="FFE7E200"/>
      <color rgb="FFF8F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12.png"/><Relationship Id="rId4" Type="http://schemas.openxmlformats.org/officeDocument/2006/relationships/image" Target="../media/image4.png"/><Relationship Id="rId9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152401</xdr:colOff>
      <xdr:row>46</xdr:row>
      <xdr:rowOff>447675</xdr:rowOff>
    </xdr:from>
    <xdr:to>
      <xdr:col>10</xdr:col>
      <xdr:colOff>509037</xdr:colOff>
      <xdr:row>48</xdr:row>
      <xdr:rowOff>112350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7" t="44949" r="64205" b="37037"/>
        <a:stretch/>
      </xdr:blipFill>
      <xdr:spPr>
        <a:xfrm>
          <a:off x="7115176" y="9315450"/>
          <a:ext cx="356636" cy="360000"/>
        </a:xfrm>
        <a:prstGeom prst="ellipse">
          <a:avLst/>
        </a:prstGeom>
      </xdr:spPr>
    </xdr:pic>
    <xdr:clientData/>
  </xdr:twoCellAnchor>
  <xdr:twoCellAnchor editAs="oneCell">
    <xdr:from>
      <xdr:col>8</xdr:col>
      <xdr:colOff>190500</xdr:colOff>
      <xdr:row>46</xdr:row>
      <xdr:rowOff>457200</xdr:rowOff>
    </xdr:from>
    <xdr:to>
      <xdr:col>8</xdr:col>
      <xdr:colOff>550500</xdr:colOff>
      <xdr:row>48</xdr:row>
      <xdr:rowOff>121875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42" t="44613" r="51136" b="37037"/>
        <a:stretch/>
      </xdr:blipFill>
      <xdr:spPr>
        <a:xfrm>
          <a:off x="5876925" y="9324975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14</xdr:col>
      <xdr:colOff>161925</xdr:colOff>
      <xdr:row>46</xdr:row>
      <xdr:rowOff>428625</xdr:rowOff>
    </xdr:from>
    <xdr:to>
      <xdr:col>14</xdr:col>
      <xdr:colOff>521925</xdr:colOff>
      <xdr:row>48</xdr:row>
      <xdr:rowOff>93300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610" t="44782" r="38068" b="36869"/>
        <a:stretch/>
      </xdr:blipFill>
      <xdr:spPr>
        <a:xfrm>
          <a:off x="9677400" y="9296400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7</xdr:col>
      <xdr:colOff>95251</xdr:colOff>
      <xdr:row>46</xdr:row>
      <xdr:rowOff>466725</xdr:rowOff>
    </xdr:from>
    <xdr:to>
      <xdr:col>7</xdr:col>
      <xdr:colOff>445343</xdr:colOff>
      <xdr:row>48</xdr:row>
      <xdr:rowOff>131400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772" t="44781" r="25190" b="36869"/>
        <a:stretch/>
      </xdr:blipFill>
      <xdr:spPr>
        <a:xfrm>
          <a:off x="5238751" y="9334500"/>
          <a:ext cx="350092" cy="360000"/>
        </a:xfrm>
        <a:prstGeom prst="ellipse">
          <a:avLst/>
        </a:prstGeom>
      </xdr:spPr>
    </xdr:pic>
    <xdr:clientData/>
  </xdr:twoCellAnchor>
  <xdr:twoCellAnchor editAs="oneCell">
    <xdr:from>
      <xdr:col>11</xdr:col>
      <xdr:colOff>152400</xdr:colOff>
      <xdr:row>46</xdr:row>
      <xdr:rowOff>438151</xdr:rowOff>
    </xdr:from>
    <xdr:to>
      <xdr:col>11</xdr:col>
      <xdr:colOff>512400</xdr:colOff>
      <xdr:row>48</xdr:row>
      <xdr:rowOff>102826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47" t="44781" r="12026" b="37037"/>
        <a:stretch/>
      </xdr:blipFill>
      <xdr:spPr>
        <a:xfrm>
          <a:off x="7753350" y="9305926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9</xdr:col>
      <xdr:colOff>180974</xdr:colOff>
      <xdr:row>46</xdr:row>
      <xdr:rowOff>457200</xdr:rowOff>
    </xdr:from>
    <xdr:to>
      <xdr:col>9</xdr:col>
      <xdr:colOff>534308</xdr:colOff>
      <xdr:row>48</xdr:row>
      <xdr:rowOff>121875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63" t="65993" r="64299" b="15825"/>
        <a:stretch/>
      </xdr:blipFill>
      <xdr:spPr>
        <a:xfrm>
          <a:off x="6505574" y="9324975"/>
          <a:ext cx="353334" cy="360000"/>
        </a:xfrm>
        <a:prstGeom prst="ellipse">
          <a:avLst/>
        </a:prstGeom>
      </xdr:spPr>
    </xdr:pic>
    <xdr:clientData/>
  </xdr:twoCellAnchor>
  <xdr:twoCellAnchor editAs="oneCell">
    <xdr:from>
      <xdr:col>15</xdr:col>
      <xdr:colOff>161924</xdr:colOff>
      <xdr:row>46</xdr:row>
      <xdr:rowOff>428625</xdr:rowOff>
    </xdr:from>
    <xdr:to>
      <xdr:col>15</xdr:col>
      <xdr:colOff>528717</xdr:colOff>
      <xdr:row>48</xdr:row>
      <xdr:rowOff>93300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35" t="66330" r="51136" b="15826"/>
        <a:stretch/>
      </xdr:blipFill>
      <xdr:spPr>
        <a:xfrm>
          <a:off x="10315574" y="9296400"/>
          <a:ext cx="366793" cy="360000"/>
        </a:xfrm>
        <a:prstGeom prst="ellipse">
          <a:avLst/>
        </a:prstGeom>
      </xdr:spPr>
    </xdr:pic>
    <xdr:clientData/>
  </xdr:twoCellAnchor>
  <xdr:twoCellAnchor editAs="oneCell">
    <xdr:from>
      <xdr:col>16</xdr:col>
      <xdr:colOff>180976</xdr:colOff>
      <xdr:row>46</xdr:row>
      <xdr:rowOff>428625</xdr:rowOff>
    </xdr:from>
    <xdr:to>
      <xdr:col>16</xdr:col>
      <xdr:colOff>544340</xdr:colOff>
      <xdr:row>48</xdr:row>
      <xdr:rowOff>93300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609" t="66162" r="38164" b="15825"/>
        <a:stretch/>
      </xdr:blipFill>
      <xdr:spPr>
        <a:xfrm>
          <a:off x="11001376" y="9296400"/>
          <a:ext cx="363364" cy="360000"/>
        </a:xfrm>
        <a:prstGeom prst="ellipse">
          <a:avLst/>
        </a:prstGeom>
      </xdr:spPr>
    </xdr:pic>
    <xdr:clientData/>
  </xdr:twoCellAnchor>
  <xdr:twoCellAnchor editAs="oneCell">
    <xdr:from>
      <xdr:col>13</xdr:col>
      <xdr:colOff>161925</xdr:colOff>
      <xdr:row>46</xdr:row>
      <xdr:rowOff>438150</xdr:rowOff>
    </xdr:from>
    <xdr:to>
      <xdr:col>13</xdr:col>
      <xdr:colOff>521925</xdr:colOff>
      <xdr:row>48</xdr:row>
      <xdr:rowOff>102825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677" t="66161" r="25095" b="15656"/>
        <a:stretch/>
      </xdr:blipFill>
      <xdr:spPr>
        <a:xfrm>
          <a:off x="9039225" y="9305925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12</xdr:col>
      <xdr:colOff>152401</xdr:colOff>
      <xdr:row>46</xdr:row>
      <xdr:rowOff>428624</xdr:rowOff>
    </xdr:from>
    <xdr:to>
      <xdr:col>12</xdr:col>
      <xdr:colOff>509098</xdr:colOff>
      <xdr:row>48</xdr:row>
      <xdr:rowOff>93299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46" t="66162" r="12026" b="15488"/>
        <a:stretch/>
      </xdr:blipFill>
      <xdr:spPr>
        <a:xfrm>
          <a:off x="8391526" y="9296399"/>
          <a:ext cx="356697" cy="360000"/>
        </a:xfrm>
        <a:prstGeom prst="ellipse">
          <a:avLst/>
        </a:prstGeom>
      </xdr:spPr>
    </xdr:pic>
    <xdr:clientData/>
  </xdr:twoCellAnchor>
  <xdr:twoCellAnchor>
    <xdr:from>
      <xdr:col>11</xdr:col>
      <xdr:colOff>295275</xdr:colOff>
      <xdr:row>24</xdr:row>
      <xdr:rowOff>0</xdr:rowOff>
    </xdr:from>
    <xdr:to>
      <xdr:col>11</xdr:col>
      <xdr:colOff>361949</xdr:colOff>
      <xdr:row>41</xdr:row>
      <xdr:rowOff>0</xdr:rowOff>
    </xdr:to>
    <xdr:sp macro="" textlink="">
      <xdr:nvSpPr>
        <xdr:cNvPr id="33" name="Прямоугольни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9172575" y="4467225"/>
          <a:ext cx="66674" cy="34004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552450</xdr:colOff>
      <xdr:row>25</xdr:row>
      <xdr:rowOff>180975</xdr:rowOff>
    </xdr:from>
    <xdr:to>
      <xdr:col>12</xdr:col>
      <xdr:colOff>123825</xdr:colOff>
      <xdr:row>26</xdr:row>
      <xdr:rowOff>47625</xdr:rowOff>
    </xdr:to>
    <xdr:sp macro="" textlink="">
      <xdr:nvSpPr>
        <xdr:cNvPr id="34" name="Прямоугольни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8791575" y="4848225"/>
          <a:ext cx="847725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552450</xdr:colOff>
      <xdr:row>29</xdr:row>
      <xdr:rowOff>114300</xdr:rowOff>
    </xdr:from>
    <xdr:to>
      <xdr:col>12</xdr:col>
      <xdr:colOff>123825</xdr:colOff>
      <xdr:row>29</xdr:row>
      <xdr:rowOff>180975</xdr:rowOff>
    </xdr:to>
    <xdr:sp macro="" textlink="">
      <xdr:nvSpPr>
        <xdr:cNvPr id="36" name="Прямоугольни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8791575" y="5581650"/>
          <a:ext cx="847725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295276</xdr:colOff>
      <xdr:row>27</xdr:row>
      <xdr:rowOff>161925</xdr:rowOff>
    </xdr:from>
    <xdr:to>
      <xdr:col>12</xdr:col>
      <xdr:colOff>409576</xdr:colOff>
      <xdr:row>28</xdr:row>
      <xdr:rowOff>28575</xdr:rowOff>
    </xdr:to>
    <xdr:sp macro="" textlink="">
      <xdr:nvSpPr>
        <xdr:cNvPr id="37" name="Прямоугольни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8534401" y="5229225"/>
          <a:ext cx="1390650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18</xdr:col>
      <xdr:colOff>295275</xdr:colOff>
      <xdr:row>24</xdr:row>
      <xdr:rowOff>0</xdr:rowOff>
    </xdr:from>
    <xdr:to>
      <xdr:col>18</xdr:col>
      <xdr:colOff>361949</xdr:colOff>
      <xdr:row>41</xdr:row>
      <xdr:rowOff>0</xdr:rowOff>
    </xdr:to>
    <xdr:sp macro="" textlink="">
      <xdr:nvSpPr>
        <xdr:cNvPr id="38" name="Прямоугольни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9172575" y="4467225"/>
          <a:ext cx="66674" cy="34004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18</xdr:col>
      <xdr:colOff>342900</xdr:colOff>
      <xdr:row>25</xdr:row>
      <xdr:rowOff>180974</xdr:rowOff>
    </xdr:from>
    <xdr:to>
      <xdr:col>19</xdr:col>
      <xdr:colOff>152400</xdr:colOff>
      <xdr:row>26</xdr:row>
      <xdr:rowOff>47624</xdr:rowOff>
    </xdr:to>
    <xdr:sp macro="" textlink="">
      <xdr:nvSpPr>
        <xdr:cNvPr id="39" name="Прямоугольни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287375" y="4848224"/>
          <a:ext cx="476250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409576</xdr:colOff>
      <xdr:row>27</xdr:row>
      <xdr:rowOff>161925</xdr:rowOff>
    </xdr:from>
    <xdr:to>
      <xdr:col>19</xdr:col>
      <xdr:colOff>400050</xdr:colOff>
      <xdr:row>28</xdr:row>
      <xdr:rowOff>28576</xdr:rowOff>
    </xdr:to>
    <xdr:sp macro="" textlink="">
      <xdr:nvSpPr>
        <xdr:cNvPr id="41" name="Прямоугольни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763501" y="5229225"/>
          <a:ext cx="1247774" cy="6667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409575</xdr:colOff>
      <xdr:row>25</xdr:row>
      <xdr:rowOff>123825</xdr:rowOff>
    </xdr:from>
    <xdr:to>
      <xdr:col>10</xdr:col>
      <xdr:colOff>589575</xdr:colOff>
      <xdr:row>26</xdr:row>
      <xdr:rowOff>103800</xdr:rowOff>
    </xdr:to>
    <xdr:sp macro="" textlink="">
      <xdr:nvSpPr>
        <xdr:cNvPr id="35" name="Овал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8648700" y="4791075"/>
          <a:ext cx="180000" cy="180000"/>
        </a:xfrm>
        <a:prstGeom prst="ellipse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95250</xdr:colOff>
      <xdr:row>25</xdr:row>
      <xdr:rowOff>114300</xdr:rowOff>
    </xdr:from>
    <xdr:to>
      <xdr:col>12</xdr:col>
      <xdr:colOff>275250</xdr:colOff>
      <xdr:row>26</xdr:row>
      <xdr:rowOff>94275</xdr:rowOff>
    </xdr:to>
    <xdr:sp macro="" textlink="">
      <xdr:nvSpPr>
        <xdr:cNvPr id="43" name="Овал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9610725" y="4781550"/>
          <a:ext cx="180000" cy="180000"/>
        </a:xfrm>
        <a:prstGeom prst="ellipse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123825</xdr:colOff>
      <xdr:row>25</xdr:row>
      <xdr:rowOff>123825</xdr:rowOff>
    </xdr:from>
    <xdr:to>
      <xdr:col>19</xdr:col>
      <xdr:colOff>303825</xdr:colOff>
      <xdr:row>26</xdr:row>
      <xdr:rowOff>103800</xdr:rowOff>
    </xdr:to>
    <xdr:sp macro="" textlink="">
      <xdr:nvSpPr>
        <xdr:cNvPr id="44" name="Овал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735050" y="4791075"/>
          <a:ext cx="180000" cy="180000"/>
        </a:xfrm>
        <a:prstGeom prst="ellipse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371475</xdr:colOff>
      <xdr:row>27</xdr:row>
      <xdr:rowOff>104775</xdr:rowOff>
    </xdr:from>
    <xdr:to>
      <xdr:col>12</xdr:col>
      <xdr:colOff>551475</xdr:colOff>
      <xdr:row>28</xdr:row>
      <xdr:rowOff>84750</xdr:rowOff>
    </xdr:to>
    <xdr:sp macro="" textlink="">
      <xdr:nvSpPr>
        <xdr:cNvPr id="45" name="Овал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9886950" y="5172075"/>
          <a:ext cx="180000" cy="180000"/>
        </a:xfrm>
        <a:prstGeom prst="ellipse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171450</xdr:colOff>
      <xdr:row>27</xdr:row>
      <xdr:rowOff>104775</xdr:rowOff>
    </xdr:from>
    <xdr:to>
      <xdr:col>10</xdr:col>
      <xdr:colOff>351450</xdr:colOff>
      <xdr:row>28</xdr:row>
      <xdr:rowOff>84750</xdr:rowOff>
    </xdr:to>
    <xdr:sp macro="" textlink="">
      <xdr:nvSpPr>
        <xdr:cNvPr id="46" name="Овал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8410575" y="5172075"/>
          <a:ext cx="180000" cy="180000"/>
        </a:xfrm>
        <a:prstGeom prst="ellipse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276225</xdr:colOff>
      <xdr:row>27</xdr:row>
      <xdr:rowOff>104775</xdr:rowOff>
    </xdr:from>
    <xdr:to>
      <xdr:col>17</xdr:col>
      <xdr:colOff>456225</xdr:colOff>
      <xdr:row>28</xdr:row>
      <xdr:rowOff>84750</xdr:rowOff>
    </xdr:to>
    <xdr:sp macro="" textlink="">
      <xdr:nvSpPr>
        <xdr:cNvPr id="47" name="Овал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2630150" y="5172075"/>
          <a:ext cx="180000" cy="180000"/>
        </a:xfrm>
        <a:prstGeom prst="ellipse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95250</xdr:colOff>
      <xdr:row>29</xdr:row>
      <xdr:rowOff>47625</xdr:rowOff>
    </xdr:from>
    <xdr:to>
      <xdr:col>12</xdr:col>
      <xdr:colOff>275250</xdr:colOff>
      <xdr:row>30</xdr:row>
      <xdr:rowOff>27600</xdr:rowOff>
    </xdr:to>
    <xdr:sp macro="" textlink="">
      <xdr:nvSpPr>
        <xdr:cNvPr id="48" name="Овал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9610725" y="5514975"/>
          <a:ext cx="180000" cy="180000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428625</xdr:colOff>
      <xdr:row>29</xdr:row>
      <xdr:rowOff>66675</xdr:rowOff>
    </xdr:from>
    <xdr:to>
      <xdr:col>10</xdr:col>
      <xdr:colOff>608625</xdr:colOff>
      <xdr:row>30</xdr:row>
      <xdr:rowOff>46650</xdr:rowOff>
    </xdr:to>
    <xdr:sp macro="" textlink="">
      <xdr:nvSpPr>
        <xdr:cNvPr id="49" name="Овал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8667750" y="5534025"/>
          <a:ext cx="180000" cy="180000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361950</xdr:colOff>
      <xdr:row>27</xdr:row>
      <xdr:rowOff>114300</xdr:rowOff>
    </xdr:from>
    <xdr:to>
      <xdr:col>19</xdr:col>
      <xdr:colOff>541950</xdr:colOff>
      <xdr:row>28</xdr:row>
      <xdr:rowOff>94275</xdr:rowOff>
    </xdr:to>
    <xdr:sp macro="" textlink="">
      <xdr:nvSpPr>
        <xdr:cNvPr id="50" name="Овал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3973175" y="5181600"/>
          <a:ext cx="180000" cy="180000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19</xdr:col>
      <xdr:colOff>219075</xdr:colOff>
      <xdr:row>28</xdr:row>
      <xdr:rowOff>104775</xdr:rowOff>
    </xdr:from>
    <xdr:ext cx="930768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3830300" y="5372100"/>
          <a:ext cx="93076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Правая фаза</a:t>
          </a:r>
        </a:p>
      </xdr:txBody>
    </xdr:sp>
    <xdr:clientData/>
  </xdr:oneCellAnchor>
  <xdr:oneCellAnchor>
    <xdr:from>
      <xdr:col>18</xdr:col>
      <xdr:colOff>638175</xdr:colOff>
      <xdr:row>26</xdr:row>
      <xdr:rowOff>76200</xdr:rowOff>
    </xdr:from>
    <xdr:ext cx="990720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3582650" y="4943475"/>
          <a:ext cx="9907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Верхняя фаза</a:t>
          </a:r>
        </a:p>
      </xdr:txBody>
    </xdr:sp>
    <xdr:clientData/>
  </xdr:oneCellAnchor>
  <xdr:oneCellAnchor>
    <xdr:from>
      <xdr:col>16</xdr:col>
      <xdr:colOff>504825</xdr:colOff>
      <xdr:row>28</xdr:row>
      <xdr:rowOff>85725</xdr:rowOff>
    </xdr:from>
    <xdr:ext cx="857799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049125" y="5353050"/>
          <a:ext cx="8577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Левая фаза</a:t>
          </a:r>
        </a:p>
      </xdr:txBody>
    </xdr:sp>
    <xdr:clientData/>
  </xdr:oneCellAnchor>
  <xdr:oneCellAnchor>
    <xdr:from>
      <xdr:col>9</xdr:col>
      <xdr:colOff>95250</xdr:colOff>
      <xdr:row>26</xdr:row>
      <xdr:rowOff>0</xdr:rowOff>
    </xdr:from>
    <xdr:ext cx="990720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696200" y="4867275"/>
          <a:ext cx="9907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Верхняя фаза</a:t>
          </a:r>
        </a:p>
      </xdr:txBody>
    </xdr:sp>
    <xdr:clientData/>
  </xdr:oneCellAnchor>
  <xdr:oneCellAnchor>
    <xdr:from>
      <xdr:col>8</xdr:col>
      <xdr:colOff>619125</xdr:colOff>
      <xdr:row>28</xdr:row>
      <xdr:rowOff>47625</xdr:rowOff>
    </xdr:from>
    <xdr:ext cx="1006814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581900" y="5314950"/>
          <a:ext cx="100681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Средняя фаза</a:t>
          </a:r>
        </a:p>
      </xdr:txBody>
    </xdr:sp>
    <xdr:clientData/>
  </xdr:oneCellAnchor>
  <xdr:oneCellAnchor>
    <xdr:from>
      <xdr:col>9</xdr:col>
      <xdr:colOff>190500</xdr:colOff>
      <xdr:row>30</xdr:row>
      <xdr:rowOff>0</xdr:rowOff>
    </xdr:from>
    <xdr:ext cx="96988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791450" y="5667375"/>
          <a:ext cx="9698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Нижняя фаза</a:t>
          </a:r>
        </a:p>
      </xdr:txBody>
    </xdr:sp>
    <xdr:clientData/>
  </xdr:oneCellAnchor>
  <xdr:oneCellAnchor>
    <xdr:from>
      <xdr:col>12</xdr:col>
      <xdr:colOff>285750</xdr:colOff>
      <xdr:row>25</xdr:row>
      <xdr:rowOff>190500</xdr:rowOff>
    </xdr:from>
    <xdr:ext cx="990720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524875" y="4857750"/>
          <a:ext cx="9907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Верхняя фаза</a:t>
          </a:r>
        </a:p>
      </xdr:txBody>
    </xdr:sp>
    <xdr:clientData/>
  </xdr:oneCellAnchor>
  <xdr:oneCellAnchor>
    <xdr:from>
      <xdr:col>12</xdr:col>
      <xdr:colOff>485775</xdr:colOff>
      <xdr:row>28</xdr:row>
      <xdr:rowOff>28575</xdr:rowOff>
    </xdr:from>
    <xdr:ext cx="1006814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724900" y="5295900"/>
          <a:ext cx="100681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Средняя фаза</a:t>
          </a:r>
        </a:p>
      </xdr:txBody>
    </xdr:sp>
    <xdr:clientData/>
  </xdr:oneCellAnchor>
  <xdr:oneCellAnchor>
    <xdr:from>
      <xdr:col>12</xdr:col>
      <xdr:colOff>257175</xdr:colOff>
      <xdr:row>30</xdr:row>
      <xdr:rowOff>9525</xdr:rowOff>
    </xdr:from>
    <xdr:ext cx="96988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96300" y="5676900"/>
          <a:ext cx="9698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Нижняя фаза</a:t>
          </a:r>
        </a:p>
      </xdr:txBody>
    </xdr:sp>
    <xdr:clientData/>
  </xdr:oneCellAnchor>
  <xdr:twoCellAnchor editAs="oneCell">
    <xdr:from>
      <xdr:col>1</xdr:col>
      <xdr:colOff>495300</xdr:colOff>
      <xdr:row>26</xdr:row>
      <xdr:rowOff>190500</xdr:rowOff>
    </xdr:from>
    <xdr:to>
      <xdr:col>6</xdr:col>
      <xdr:colOff>565036</xdr:colOff>
      <xdr:row>41</xdr:row>
      <xdr:rowOff>70125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5057775"/>
          <a:ext cx="4317886" cy="28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5</xdr:row>
      <xdr:rowOff>47625</xdr:rowOff>
    </xdr:from>
    <xdr:to>
      <xdr:col>6</xdr:col>
      <xdr:colOff>552857</xdr:colOff>
      <xdr:row>21</xdr:row>
      <xdr:rowOff>12975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000125"/>
          <a:ext cx="4315232" cy="28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152401</xdr:colOff>
      <xdr:row>23</xdr:row>
      <xdr:rowOff>447675</xdr:rowOff>
    </xdr:from>
    <xdr:to>
      <xdr:col>11</xdr:col>
      <xdr:colOff>509037</xdr:colOff>
      <xdr:row>25</xdr:row>
      <xdr:rowOff>112350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7" t="44949" r="64205" b="37037"/>
        <a:stretch/>
      </xdr:blipFill>
      <xdr:spPr>
        <a:xfrm>
          <a:off x="7115176" y="9315450"/>
          <a:ext cx="356636" cy="360000"/>
        </a:xfrm>
        <a:prstGeom prst="ellipse">
          <a:avLst/>
        </a:prstGeom>
      </xdr:spPr>
    </xdr:pic>
    <xdr:clientData/>
  </xdr:twoCellAnchor>
  <xdr:twoCellAnchor editAs="oneCell">
    <xdr:from>
      <xdr:col>9</xdr:col>
      <xdr:colOff>144517</xdr:colOff>
      <xdr:row>23</xdr:row>
      <xdr:rowOff>457200</xdr:rowOff>
    </xdr:from>
    <xdr:to>
      <xdr:col>9</xdr:col>
      <xdr:colOff>504517</xdr:colOff>
      <xdr:row>25</xdr:row>
      <xdr:rowOff>121875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42" t="44613" r="51136" b="37037"/>
        <a:stretch/>
      </xdr:blipFill>
      <xdr:spPr>
        <a:xfrm>
          <a:off x="7199586" y="4983217"/>
          <a:ext cx="360000" cy="354417"/>
        </a:xfrm>
        <a:prstGeom prst="ellipse">
          <a:avLst/>
        </a:prstGeom>
      </xdr:spPr>
    </xdr:pic>
    <xdr:clientData/>
  </xdr:twoCellAnchor>
  <xdr:twoCellAnchor editAs="oneCell">
    <xdr:from>
      <xdr:col>15</xdr:col>
      <xdr:colOff>148787</xdr:colOff>
      <xdr:row>23</xdr:row>
      <xdr:rowOff>428625</xdr:rowOff>
    </xdr:from>
    <xdr:to>
      <xdr:col>15</xdr:col>
      <xdr:colOff>508787</xdr:colOff>
      <xdr:row>25</xdr:row>
      <xdr:rowOff>93300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610" t="44782" r="38068" b="36869"/>
        <a:stretch/>
      </xdr:blipFill>
      <xdr:spPr>
        <a:xfrm>
          <a:off x="11026994" y="4954642"/>
          <a:ext cx="360000" cy="354417"/>
        </a:xfrm>
        <a:prstGeom prst="ellipse">
          <a:avLst/>
        </a:prstGeom>
      </xdr:spPr>
    </xdr:pic>
    <xdr:clientData/>
  </xdr:twoCellAnchor>
  <xdr:twoCellAnchor editAs="oneCell">
    <xdr:from>
      <xdr:col>8</xdr:col>
      <xdr:colOff>209223</xdr:colOff>
      <xdr:row>23</xdr:row>
      <xdr:rowOff>457200</xdr:rowOff>
    </xdr:from>
    <xdr:to>
      <xdr:col>8</xdr:col>
      <xdr:colOff>559315</xdr:colOff>
      <xdr:row>25</xdr:row>
      <xdr:rowOff>121875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772" t="44781" r="25190" b="36869"/>
        <a:stretch/>
      </xdr:blipFill>
      <xdr:spPr>
        <a:xfrm>
          <a:off x="6528568" y="4983217"/>
          <a:ext cx="350092" cy="354417"/>
        </a:xfrm>
        <a:prstGeom prst="ellipse">
          <a:avLst/>
        </a:prstGeom>
      </xdr:spPr>
    </xdr:pic>
    <xdr:clientData/>
  </xdr:twoCellAnchor>
  <xdr:twoCellAnchor editAs="oneCell">
    <xdr:from>
      <xdr:col>12</xdr:col>
      <xdr:colOff>152400</xdr:colOff>
      <xdr:row>23</xdr:row>
      <xdr:rowOff>438151</xdr:rowOff>
    </xdr:from>
    <xdr:to>
      <xdr:col>12</xdr:col>
      <xdr:colOff>512400</xdr:colOff>
      <xdr:row>25</xdr:row>
      <xdr:rowOff>102826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47" t="44781" r="12026" b="37037"/>
        <a:stretch/>
      </xdr:blipFill>
      <xdr:spPr>
        <a:xfrm>
          <a:off x="7753350" y="9305926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10</xdr:col>
      <xdr:colOff>180974</xdr:colOff>
      <xdr:row>23</xdr:row>
      <xdr:rowOff>457200</xdr:rowOff>
    </xdr:from>
    <xdr:to>
      <xdr:col>10</xdr:col>
      <xdr:colOff>534308</xdr:colOff>
      <xdr:row>25</xdr:row>
      <xdr:rowOff>121875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63" t="65993" r="64299" b="15825"/>
        <a:stretch/>
      </xdr:blipFill>
      <xdr:spPr>
        <a:xfrm>
          <a:off x="6505574" y="9324975"/>
          <a:ext cx="353334" cy="360000"/>
        </a:xfrm>
        <a:prstGeom prst="ellipse">
          <a:avLst/>
        </a:prstGeom>
      </xdr:spPr>
    </xdr:pic>
    <xdr:clientData/>
  </xdr:twoCellAnchor>
  <xdr:twoCellAnchor editAs="oneCell">
    <xdr:from>
      <xdr:col>16</xdr:col>
      <xdr:colOff>161924</xdr:colOff>
      <xdr:row>23</xdr:row>
      <xdr:rowOff>428625</xdr:rowOff>
    </xdr:from>
    <xdr:to>
      <xdr:col>16</xdr:col>
      <xdr:colOff>528717</xdr:colOff>
      <xdr:row>25</xdr:row>
      <xdr:rowOff>93300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35" t="66330" r="51136" b="15826"/>
        <a:stretch/>
      </xdr:blipFill>
      <xdr:spPr>
        <a:xfrm>
          <a:off x="10315574" y="9296400"/>
          <a:ext cx="366793" cy="360000"/>
        </a:xfrm>
        <a:prstGeom prst="ellipse">
          <a:avLst/>
        </a:prstGeom>
      </xdr:spPr>
    </xdr:pic>
    <xdr:clientData/>
  </xdr:twoCellAnchor>
  <xdr:twoCellAnchor editAs="oneCell">
    <xdr:from>
      <xdr:col>17</xdr:col>
      <xdr:colOff>136964</xdr:colOff>
      <xdr:row>23</xdr:row>
      <xdr:rowOff>438150</xdr:rowOff>
    </xdr:from>
    <xdr:to>
      <xdr:col>17</xdr:col>
      <xdr:colOff>500328</xdr:colOff>
      <xdr:row>25</xdr:row>
      <xdr:rowOff>102825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609" t="66162" r="38164" b="15825"/>
        <a:stretch/>
      </xdr:blipFill>
      <xdr:spPr>
        <a:xfrm>
          <a:off x="12335533" y="4964167"/>
          <a:ext cx="363364" cy="354417"/>
        </a:xfrm>
        <a:prstGeom prst="ellipse">
          <a:avLst/>
        </a:prstGeom>
      </xdr:spPr>
    </xdr:pic>
    <xdr:clientData/>
  </xdr:twoCellAnchor>
  <xdr:twoCellAnchor editAs="oneCell">
    <xdr:from>
      <xdr:col>14</xdr:col>
      <xdr:colOff>161925</xdr:colOff>
      <xdr:row>23</xdr:row>
      <xdr:rowOff>438150</xdr:rowOff>
    </xdr:from>
    <xdr:to>
      <xdr:col>14</xdr:col>
      <xdr:colOff>521925</xdr:colOff>
      <xdr:row>25</xdr:row>
      <xdr:rowOff>102825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677" t="66161" r="25095" b="15656"/>
        <a:stretch/>
      </xdr:blipFill>
      <xdr:spPr>
        <a:xfrm>
          <a:off x="9039225" y="9305925"/>
          <a:ext cx="360000" cy="360000"/>
        </a:xfrm>
        <a:prstGeom prst="ellipse">
          <a:avLst/>
        </a:prstGeom>
      </xdr:spPr>
    </xdr:pic>
    <xdr:clientData/>
  </xdr:twoCellAnchor>
  <xdr:twoCellAnchor editAs="oneCell">
    <xdr:from>
      <xdr:col>13</xdr:col>
      <xdr:colOff>152401</xdr:colOff>
      <xdr:row>23</xdr:row>
      <xdr:rowOff>428624</xdr:rowOff>
    </xdr:from>
    <xdr:to>
      <xdr:col>13</xdr:col>
      <xdr:colOff>509098</xdr:colOff>
      <xdr:row>25</xdr:row>
      <xdr:rowOff>93299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46" t="66162" r="12026" b="15488"/>
        <a:stretch/>
      </xdr:blipFill>
      <xdr:spPr>
        <a:xfrm>
          <a:off x="8391526" y="9296399"/>
          <a:ext cx="356697" cy="360000"/>
        </a:xfrm>
        <a:prstGeom prst="ellipse">
          <a:avLst/>
        </a:prstGeom>
      </xdr:spPr>
    </xdr:pic>
    <xdr:clientData/>
  </xdr:twoCellAnchor>
  <xdr:twoCellAnchor editAs="oneCell">
    <xdr:from>
      <xdr:col>9</xdr:col>
      <xdr:colOff>200025</xdr:colOff>
      <xdr:row>7</xdr:row>
      <xdr:rowOff>12010</xdr:rowOff>
    </xdr:from>
    <xdr:to>
      <xdr:col>14</xdr:col>
      <xdr:colOff>250686</xdr:colOff>
      <xdr:row>19</xdr:row>
      <xdr:rowOff>310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5090" y="1536010"/>
          <a:ext cx="3239466" cy="2174909"/>
        </a:xfrm>
        <a:prstGeom prst="rect">
          <a:avLst/>
        </a:prstGeom>
      </xdr:spPr>
    </xdr:pic>
    <xdr:clientData/>
  </xdr:twoCellAnchor>
  <xdr:twoCellAnchor editAs="oneCell">
    <xdr:from>
      <xdr:col>4</xdr:col>
      <xdr:colOff>49695</xdr:colOff>
      <xdr:row>7</xdr:row>
      <xdr:rowOff>4557</xdr:rowOff>
    </xdr:from>
    <xdr:to>
      <xdr:col>8</xdr:col>
      <xdr:colOff>585908</xdr:colOff>
      <xdr:row>18</xdr:row>
      <xdr:rowOff>175074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195" y="1528557"/>
          <a:ext cx="3244626" cy="2174908"/>
        </a:xfrm>
        <a:prstGeom prst="rect">
          <a:avLst/>
        </a:prstGeom>
      </xdr:spPr>
    </xdr:pic>
    <xdr:clientData/>
  </xdr:twoCellAnchor>
  <xdr:twoCellAnchor editAs="oneCell">
    <xdr:from>
      <xdr:col>0</xdr:col>
      <xdr:colOff>78271</xdr:colOff>
      <xdr:row>7</xdr:row>
      <xdr:rowOff>9525</xdr:rowOff>
    </xdr:from>
    <xdr:to>
      <xdr:col>3</xdr:col>
      <xdr:colOff>1138627</xdr:colOff>
      <xdr:row>18</xdr:row>
      <xdr:rowOff>178800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1" y="1533525"/>
          <a:ext cx="3238682" cy="2173666"/>
        </a:xfrm>
        <a:prstGeom prst="rect">
          <a:avLst/>
        </a:prstGeom>
      </xdr:spPr>
    </xdr:pic>
    <xdr:clientData/>
  </xdr:twoCellAnchor>
  <xdr:twoCellAnchor editAs="oneCell">
    <xdr:from>
      <xdr:col>14</xdr:col>
      <xdr:colOff>564045</xdr:colOff>
      <xdr:row>7</xdr:row>
      <xdr:rowOff>0</xdr:rowOff>
    </xdr:from>
    <xdr:to>
      <xdr:col>19</xdr:col>
      <xdr:colOff>546495</xdr:colOff>
      <xdr:row>18</xdr:row>
      <xdr:rowOff>169275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915" y="1524000"/>
          <a:ext cx="3237515" cy="2173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23</xdr:row>
      <xdr:rowOff>428625</xdr:rowOff>
    </xdr:from>
    <xdr:to>
      <xdr:col>8</xdr:col>
      <xdr:colOff>505999</xdr:colOff>
      <xdr:row>25</xdr:row>
      <xdr:rowOff>92995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7450" y="4667250"/>
          <a:ext cx="353599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23</xdr:row>
      <xdr:rowOff>428625</xdr:rowOff>
    </xdr:from>
    <xdr:to>
      <xdr:col>9</xdr:col>
      <xdr:colOff>496474</xdr:colOff>
      <xdr:row>25</xdr:row>
      <xdr:rowOff>92995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96100" y="4667250"/>
          <a:ext cx="353599" cy="35969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23</xdr:row>
      <xdr:rowOff>409575</xdr:rowOff>
    </xdr:from>
    <xdr:to>
      <xdr:col>7</xdr:col>
      <xdr:colOff>502570</xdr:colOff>
      <xdr:row>25</xdr:row>
      <xdr:rowOff>73945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19750" y="4648200"/>
          <a:ext cx="359695" cy="35969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4</xdr:row>
      <xdr:rowOff>38100</xdr:rowOff>
    </xdr:from>
    <xdr:to>
      <xdr:col>4</xdr:col>
      <xdr:colOff>458515</xdr:colOff>
      <xdr:row>18</xdr:row>
      <xdr:rowOff>24450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762000"/>
          <a:ext cx="3763689" cy="25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2876550</xdr:colOff>
      <xdr:row>2</xdr:row>
      <xdr:rowOff>0</xdr:rowOff>
    </xdr:from>
    <xdr:to>
      <xdr:col>5</xdr:col>
      <xdr:colOff>1588518</xdr:colOff>
      <xdr:row>8</xdr:row>
      <xdr:rowOff>217934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968FAE43-3617-4DEF-9E20-0C8A020AB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113" y="815578"/>
          <a:ext cx="3778077" cy="2529740"/>
        </a:xfrm>
        <a:prstGeom prst="rect">
          <a:avLst/>
        </a:prstGeom>
      </xdr:spPr>
    </xdr:pic>
    <xdr:clientData/>
  </xdr:twoCellAnchor>
  <xdr:twoCellAnchor>
    <xdr:from>
      <xdr:col>2</xdr:col>
      <xdr:colOff>1399761</xdr:colOff>
      <xdr:row>3</xdr:row>
      <xdr:rowOff>79048</xdr:rowOff>
    </xdr:from>
    <xdr:to>
      <xdr:col>5</xdr:col>
      <xdr:colOff>245946</xdr:colOff>
      <xdr:row>3</xdr:row>
      <xdr:rowOff>323022</xdr:rowOff>
    </xdr:to>
    <xdr:cxnSp macro="">
      <xdr:nvCxnSpPr>
        <xdr:cNvPr id="24" name="AutoShape 1">
          <a:extLst>
            <a:ext uri="{FF2B5EF4-FFF2-40B4-BE49-F238E27FC236}">
              <a16:creationId xmlns:a16="http://schemas.microsoft.com/office/drawing/2014/main" id="{4FFC85F4-4EB6-4D2C-80CB-FED4367C3912}"/>
            </a:ext>
          </a:extLst>
        </xdr:cNvPr>
        <xdr:cNvCxnSpPr>
          <a:cxnSpLocks noChangeShapeType="1"/>
          <a:stCxn id="27" idx="3"/>
        </xdr:cNvCxnSpPr>
      </xdr:nvCxnSpPr>
      <xdr:spPr bwMode="auto">
        <a:xfrm flipH="1">
          <a:off x="3238500" y="1280026"/>
          <a:ext cx="3915142" cy="243974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835270</xdr:colOff>
      <xdr:row>2</xdr:row>
      <xdr:rowOff>135240</xdr:rowOff>
    </xdr:from>
    <xdr:to>
      <xdr:col>2</xdr:col>
      <xdr:colOff>3099593</xdr:colOff>
      <xdr:row>2</xdr:row>
      <xdr:rowOff>175847</xdr:rowOff>
    </xdr:to>
    <xdr:cxnSp macro="">
      <xdr:nvCxnSpPr>
        <xdr:cNvPr id="25" name="AutoShape 1">
          <a:extLst>
            <a:ext uri="{FF2B5EF4-FFF2-40B4-BE49-F238E27FC236}">
              <a16:creationId xmlns:a16="http://schemas.microsoft.com/office/drawing/2014/main" id="{6E1D617D-33C6-44B4-8BF5-ABCC66D9DFFD}"/>
            </a:ext>
          </a:extLst>
        </xdr:cNvPr>
        <xdr:cNvCxnSpPr>
          <a:cxnSpLocks noChangeShapeType="1"/>
          <a:stCxn id="26" idx="1"/>
        </xdr:cNvCxnSpPr>
      </xdr:nvCxnSpPr>
      <xdr:spPr bwMode="auto">
        <a:xfrm flipH="1">
          <a:off x="1113693" y="955855"/>
          <a:ext cx="3824958" cy="40607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2968901</xdr:colOff>
      <xdr:row>2</xdr:row>
      <xdr:rowOff>66675</xdr:rowOff>
    </xdr:from>
    <xdr:to>
      <xdr:col>3</xdr:col>
      <xdr:colOff>740050</xdr:colOff>
      <xdr:row>3</xdr:row>
      <xdr:rowOff>153866</xdr:rowOff>
    </xdr:to>
    <xdr:sp macro="" textlink="">
      <xdr:nvSpPr>
        <xdr:cNvPr id="26" name="Oval 2">
          <a:extLst>
            <a:ext uri="{FF2B5EF4-FFF2-40B4-BE49-F238E27FC236}">
              <a16:creationId xmlns:a16="http://schemas.microsoft.com/office/drawing/2014/main" id="{C2C703CF-4772-4059-AE14-CDDE18EF713B}"/>
            </a:ext>
          </a:extLst>
        </xdr:cNvPr>
        <xdr:cNvSpPr>
          <a:spLocks noChangeArrowheads="1"/>
        </xdr:cNvSpPr>
      </xdr:nvSpPr>
      <xdr:spPr bwMode="auto">
        <a:xfrm>
          <a:off x="4807959" y="887290"/>
          <a:ext cx="892418" cy="46819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30646</xdr:colOff>
      <xdr:row>2</xdr:row>
      <xdr:rowOff>66676</xdr:rowOff>
    </xdr:from>
    <xdr:to>
      <xdr:col>5</xdr:col>
      <xdr:colOff>1500809</xdr:colOff>
      <xdr:row>3</xdr:row>
      <xdr:rowOff>146540</xdr:rowOff>
    </xdr:to>
    <xdr:sp macro="" textlink="">
      <xdr:nvSpPr>
        <xdr:cNvPr id="27" name="Oval 2">
          <a:extLst>
            <a:ext uri="{FF2B5EF4-FFF2-40B4-BE49-F238E27FC236}">
              <a16:creationId xmlns:a16="http://schemas.microsoft.com/office/drawing/2014/main" id="{5B33779E-2C88-406E-8E5F-F32DB9097CBA}"/>
            </a:ext>
          </a:extLst>
        </xdr:cNvPr>
        <xdr:cNvSpPr>
          <a:spLocks noChangeArrowheads="1"/>
        </xdr:cNvSpPr>
      </xdr:nvSpPr>
      <xdr:spPr bwMode="auto">
        <a:xfrm>
          <a:off x="6932608" y="887291"/>
          <a:ext cx="1470163" cy="460864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918828</xdr:colOff>
      <xdr:row>3</xdr:row>
      <xdr:rowOff>206109</xdr:rowOff>
    </xdr:from>
    <xdr:to>
      <xdr:col>5</xdr:col>
      <xdr:colOff>391734</xdr:colOff>
      <xdr:row>5</xdr:row>
      <xdr:rowOff>263770</xdr:rowOff>
    </xdr:to>
    <xdr:sp macro="" textlink="">
      <xdr:nvSpPr>
        <xdr:cNvPr id="28" name="Oval 2">
          <a:extLst>
            <a:ext uri="{FF2B5EF4-FFF2-40B4-BE49-F238E27FC236}">
              <a16:creationId xmlns:a16="http://schemas.microsoft.com/office/drawing/2014/main" id="{36F768B2-F560-4558-A0E7-4E87C3B2706A}"/>
            </a:ext>
          </a:extLst>
        </xdr:cNvPr>
        <xdr:cNvSpPr>
          <a:spLocks noChangeArrowheads="1"/>
        </xdr:cNvSpPr>
      </xdr:nvSpPr>
      <xdr:spPr bwMode="auto">
        <a:xfrm>
          <a:off x="5879155" y="1407724"/>
          <a:ext cx="1414541" cy="81966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732692</xdr:colOff>
      <xdr:row>5</xdr:row>
      <xdr:rowOff>271097</xdr:rowOff>
    </xdr:from>
    <xdr:to>
      <xdr:col>4</xdr:col>
      <xdr:colOff>139211</xdr:colOff>
      <xdr:row>11</xdr:row>
      <xdr:rowOff>146538</xdr:rowOff>
    </xdr:to>
    <xdr:cxnSp macro="">
      <xdr:nvCxnSpPr>
        <xdr:cNvPr id="29" name="AutoShape 1">
          <a:extLst>
            <a:ext uri="{FF2B5EF4-FFF2-40B4-BE49-F238E27FC236}">
              <a16:creationId xmlns:a16="http://schemas.microsoft.com/office/drawing/2014/main" id="{8D37B253-85E0-493D-B842-8D8ABE94F4C8}"/>
            </a:ext>
          </a:extLst>
        </xdr:cNvPr>
        <xdr:cNvCxnSpPr>
          <a:cxnSpLocks noChangeShapeType="1"/>
        </xdr:cNvCxnSpPr>
      </xdr:nvCxnSpPr>
      <xdr:spPr bwMode="auto">
        <a:xfrm flipH="1">
          <a:off x="5693019" y="2234712"/>
          <a:ext cx="871904" cy="1655884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1383196</xdr:colOff>
      <xdr:row>3</xdr:row>
      <xdr:rowOff>136921</xdr:rowOff>
    </xdr:from>
    <xdr:to>
      <xdr:col>2</xdr:col>
      <xdr:colOff>1341782</xdr:colOff>
      <xdr:row>4</xdr:row>
      <xdr:rowOff>41672</xdr:rowOff>
    </xdr:to>
    <xdr:sp macro="" textlink="">
      <xdr:nvSpPr>
        <xdr:cNvPr id="30" name="Oval 2">
          <a:extLst>
            <a:ext uri="{FF2B5EF4-FFF2-40B4-BE49-F238E27FC236}">
              <a16:creationId xmlns:a16="http://schemas.microsoft.com/office/drawing/2014/main" id="{82CA7F7D-0290-43C4-9124-87DF00DC37EB}"/>
            </a:ext>
          </a:extLst>
        </xdr:cNvPr>
        <xdr:cNvSpPr>
          <a:spLocks noChangeArrowheads="1"/>
        </xdr:cNvSpPr>
      </xdr:nvSpPr>
      <xdr:spPr bwMode="auto">
        <a:xfrm>
          <a:off x="1656522" y="1337899"/>
          <a:ext cx="1523999" cy="28575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1219202</xdr:colOff>
      <xdr:row>4</xdr:row>
      <xdr:rowOff>41672</xdr:rowOff>
    </xdr:from>
    <xdr:to>
      <xdr:col>2</xdr:col>
      <xdr:colOff>579783</xdr:colOff>
      <xdr:row>11</xdr:row>
      <xdr:rowOff>171450</xdr:rowOff>
    </xdr:to>
    <xdr:cxnSp macro="">
      <xdr:nvCxnSpPr>
        <xdr:cNvPr id="31" name="AutoShape 1">
          <a:extLst>
            <a:ext uri="{FF2B5EF4-FFF2-40B4-BE49-F238E27FC236}">
              <a16:creationId xmlns:a16="http://schemas.microsoft.com/office/drawing/2014/main" id="{15E536A5-0254-4370-BF9E-EFA94C614F9E}"/>
            </a:ext>
          </a:extLst>
        </xdr:cNvPr>
        <xdr:cNvCxnSpPr>
          <a:cxnSpLocks noChangeShapeType="1"/>
          <a:stCxn id="30" idx="4"/>
        </xdr:cNvCxnSpPr>
      </xdr:nvCxnSpPr>
      <xdr:spPr bwMode="auto">
        <a:xfrm flipH="1">
          <a:off x="1492528" y="1623650"/>
          <a:ext cx="925994" cy="2067909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2989975</xdr:colOff>
      <xdr:row>7</xdr:row>
      <xdr:rowOff>284323</xdr:rowOff>
    </xdr:from>
    <xdr:to>
      <xdr:col>3</xdr:col>
      <xdr:colOff>1185094</xdr:colOff>
      <xdr:row>8</xdr:row>
      <xdr:rowOff>113108</xdr:rowOff>
    </xdr:to>
    <xdr:sp macro="" textlink="">
      <xdr:nvSpPr>
        <xdr:cNvPr id="32" name="Oval 2">
          <a:extLst>
            <a:ext uri="{FF2B5EF4-FFF2-40B4-BE49-F238E27FC236}">
              <a16:creationId xmlns:a16="http://schemas.microsoft.com/office/drawing/2014/main" id="{93E05B5A-0622-44A5-98C5-1BF42B84A351}"/>
            </a:ext>
          </a:extLst>
        </xdr:cNvPr>
        <xdr:cNvSpPr>
          <a:spLocks noChangeArrowheads="1"/>
        </xdr:cNvSpPr>
      </xdr:nvSpPr>
      <xdr:spPr bwMode="auto">
        <a:xfrm>
          <a:off x="4823538" y="3004901"/>
          <a:ext cx="1320509" cy="209785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2110154</xdr:colOff>
      <xdr:row>8</xdr:row>
      <xdr:rowOff>113109</xdr:rowOff>
    </xdr:from>
    <xdr:to>
      <xdr:col>3</xdr:col>
      <xdr:colOff>154782</xdr:colOff>
      <xdr:row>11</xdr:row>
      <xdr:rowOff>219807</xdr:rowOff>
    </xdr:to>
    <xdr:cxnSp macro="">
      <xdr:nvCxnSpPr>
        <xdr:cNvPr id="33" name="AutoShape 1">
          <a:extLst>
            <a:ext uri="{FF2B5EF4-FFF2-40B4-BE49-F238E27FC236}">
              <a16:creationId xmlns:a16="http://schemas.microsoft.com/office/drawing/2014/main" id="{AEBE91DC-B2D8-4841-8252-C25E04D68EC6}"/>
            </a:ext>
          </a:extLst>
        </xdr:cNvPr>
        <xdr:cNvCxnSpPr>
          <a:cxnSpLocks noChangeShapeType="1"/>
        </xdr:cNvCxnSpPr>
      </xdr:nvCxnSpPr>
      <xdr:spPr bwMode="auto">
        <a:xfrm flipH="1">
          <a:off x="3949212" y="3219724"/>
          <a:ext cx="1165897" cy="744141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2421005</xdr:colOff>
      <xdr:row>2</xdr:row>
      <xdr:rowOff>141633</xdr:rowOff>
    </xdr:from>
    <xdr:to>
      <xdr:col>5</xdr:col>
      <xdr:colOff>830586</xdr:colOff>
      <xdr:row>9</xdr:row>
      <xdr:rowOff>70834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E37EA97-AB59-4D17-927D-8524CAE5C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730" y="846483"/>
          <a:ext cx="3791206" cy="2396176"/>
        </a:xfrm>
        <a:prstGeom prst="rect">
          <a:avLst/>
        </a:prstGeom>
      </xdr:spPr>
    </xdr:pic>
    <xdr:clientData/>
  </xdr:twoCellAnchor>
  <xdr:twoCellAnchor>
    <xdr:from>
      <xdr:col>1</xdr:col>
      <xdr:colOff>882896</xdr:colOff>
      <xdr:row>3</xdr:row>
      <xdr:rowOff>223472</xdr:rowOff>
    </xdr:from>
    <xdr:to>
      <xdr:col>2</xdr:col>
      <xdr:colOff>2549801</xdr:colOff>
      <xdr:row>3</xdr:row>
      <xdr:rowOff>262671</xdr:rowOff>
    </xdr:to>
    <xdr:cxnSp macro="">
      <xdr:nvCxnSpPr>
        <xdr:cNvPr id="4" name="AutoShape 1">
          <a:extLst>
            <a:ext uri="{FF2B5EF4-FFF2-40B4-BE49-F238E27FC236}">
              <a16:creationId xmlns:a16="http://schemas.microsoft.com/office/drawing/2014/main" id="{A293F435-02BC-4E55-98CE-5B4307292C42}"/>
            </a:ext>
          </a:extLst>
        </xdr:cNvPr>
        <xdr:cNvCxnSpPr>
          <a:cxnSpLocks noChangeShapeType="1"/>
          <a:stCxn id="5" idx="2"/>
        </xdr:cNvCxnSpPr>
      </xdr:nvCxnSpPr>
      <xdr:spPr bwMode="auto">
        <a:xfrm flipH="1" flipV="1">
          <a:off x="1159121" y="909272"/>
          <a:ext cx="2619405" cy="39199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2549801</xdr:colOff>
      <xdr:row>3</xdr:row>
      <xdr:rowOff>28575</xdr:rowOff>
    </xdr:from>
    <xdr:to>
      <xdr:col>3</xdr:col>
      <xdr:colOff>320950</xdr:colOff>
      <xdr:row>4</xdr:row>
      <xdr:rowOff>115766</xdr:rowOff>
    </xdr:to>
    <xdr:sp macro="" textlink="">
      <xdr:nvSpPr>
        <xdr:cNvPr id="5" name="Oval 2">
          <a:extLst>
            <a:ext uri="{FF2B5EF4-FFF2-40B4-BE49-F238E27FC236}">
              <a16:creationId xmlns:a16="http://schemas.microsoft.com/office/drawing/2014/main" id="{287A05F7-1B18-41BE-895C-65698D9086DC}"/>
            </a:ext>
          </a:extLst>
        </xdr:cNvPr>
        <xdr:cNvSpPr>
          <a:spLocks noChangeArrowheads="1"/>
        </xdr:cNvSpPr>
      </xdr:nvSpPr>
      <xdr:spPr bwMode="auto">
        <a:xfrm>
          <a:off x="3778526" y="714375"/>
          <a:ext cx="866774" cy="46819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54251</xdr:colOff>
      <xdr:row>3</xdr:row>
      <xdr:rowOff>28575</xdr:rowOff>
    </xdr:from>
    <xdr:to>
      <xdr:col>5</xdr:col>
      <xdr:colOff>704850</xdr:colOff>
      <xdr:row>4</xdr:row>
      <xdr:rowOff>115766</xdr:rowOff>
    </xdr:to>
    <xdr:sp macro="" textlink="">
      <xdr:nvSpPr>
        <xdr:cNvPr id="9" name="Oval 2">
          <a:extLst>
            <a:ext uri="{FF2B5EF4-FFF2-40B4-BE49-F238E27FC236}">
              <a16:creationId xmlns:a16="http://schemas.microsoft.com/office/drawing/2014/main" id="{8DBDF7E5-6333-4F75-BA9C-8586D98EF65A}"/>
            </a:ext>
          </a:extLst>
        </xdr:cNvPr>
        <xdr:cNvSpPr>
          <a:spLocks noChangeArrowheads="1"/>
        </xdr:cNvSpPr>
      </xdr:nvSpPr>
      <xdr:spPr bwMode="auto">
        <a:xfrm>
          <a:off x="5912126" y="914400"/>
          <a:ext cx="1403074" cy="46819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1597272</xdr:colOff>
      <xdr:row>4</xdr:row>
      <xdr:rowOff>47201</xdr:rowOff>
    </xdr:from>
    <xdr:to>
      <xdr:col>4</xdr:col>
      <xdr:colOff>259726</xdr:colOff>
      <xdr:row>4</xdr:row>
      <xdr:rowOff>242523</xdr:rowOff>
    </xdr:to>
    <xdr:cxnSp macro="">
      <xdr:nvCxnSpPr>
        <xdr:cNvPr id="10" name="AutoShape 1">
          <a:extLst>
            <a:ext uri="{FF2B5EF4-FFF2-40B4-BE49-F238E27FC236}">
              <a16:creationId xmlns:a16="http://schemas.microsoft.com/office/drawing/2014/main" id="{8FB6D9D5-32BE-471C-A5DE-A4ACF3066D5C}"/>
            </a:ext>
          </a:extLst>
        </xdr:cNvPr>
        <xdr:cNvCxnSpPr>
          <a:cxnSpLocks noChangeShapeType="1"/>
          <a:stCxn id="9" idx="3"/>
        </xdr:cNvCxnSpPr>
      </xdr:nvCxnSpPr>
      <xdr:spPr bwMode="auto">
        <a:xfrm flipH="1">
          <a:off x="2825997" y="1314026"/>
          <a:ext cx="3291604" cy="195322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2492651</xdr:colOff>
      <xdr:row>8</xdr:row>
      <xdr:rowOff>28575</xdr:rowOff>
    </xdr:from>
    <xdr:to>
      <xdr:col>3</xdr:col>
      <xdr:colOff>800100</xdr:colOff>
      <xdr:row>9</xdr:row>
      <xdr:rowOff>20516</xdr:rowOff>
    </xdr:to>
    <xdr:sp macro="" textlink="">
      <xdr:nvSpPr>
        <xdr:cNvPr id="12" name="Oval 2">
          <a:extLst>
            <a:ext uri="{FF2B5EF4-FFF2-40B4-BE49-F238E27FC236}">
              <a16:creationId xmlns:a16="http://schemas.microsoft.com/office/drawing/2014/main" id="{6818276A-3D81-451B-85A2-87F279332C07}"/>
            </a:ext>
          </a:extLst>
        </xdr:cNvPr>
        <xdr:cNvSpPr>
          <a:spLocks noChangeArrowheads="1"/>
        </xdr:cNvSpPr>
      </xdr:nvSpPr>
      <xdr:spPr bwMode="auto">
        <a:xfrm>
          <a:off x="3721376" y="2819400"/>
          <a:ext cx="1403074" cy="37294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1606797</xdr:colOff>
      <xdr:row>9</xdr:row>
      <xdr:rowOff>38100</xdr:rowOff>
    </xdr:from>
    <xdr:to>
      <xdr:col>3</xdr:col>
      <xdr:colOff>76200</xdr:colOff>
      <xdr:row>11</xdr:row>
      <xdr:rowOff>128223</xdr:rowOff>
    </xdr:to>
    <xdr:cxnSp macro="">
      <xdr:nvCxnSpPr>
        <xdr:cNvPr id="13" name="AutoShape 1">
          <a:extLst>
            <a:ext uri="{FF2B5EF4-FFF2-40B4-BE49-F238E27FC236}">
              <a16:creationId xmlns:a16="http://schemas.microsoft.com/office/drawing/2014/main" id="{FE596AB1-807E-4367-B7F9-5F286326F411}"/>
            </a:ext>
          </a:extLst>
        </xdr:cNvPr>
        <xdr:cNvCxnSpPr>
          <a:cxnSpLocks noChangeShapeType="1"/>
        </xdr:cNvCxnSpPr>
      </xdr:nvCxnSpPr>
      <xdr:spPr bwMode="auto">
        <a:xfrm flipH="1">
          <a:off x="2835522" y="3209925"/>
          <a:ext cx="1565028" cy="652098"/>
        </a:xfrm>
        <a:prstGeom prst="straightConnector1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10</xdr:row>
      <xdr:rowOff>19050</xdr:rowOff>
    </xdr:from>
    <xdr:to>
      <xdr:col>2</xdr:col>
      <xdr:colOff>2733675</xdr:colOff>
      <xdr:row>11</xdr:row>
      <xdr:rowOff>790574</xdr:rowOff>
    </xdr:to>
    <xdr:pic>
      <xdr:nvPicPr>
        <xdr:cNvPr id="2" name="Рисунок 42">
          <a:extLst>
            <a:ext uri="{FF2B5EF4-FFF2-40B4-BE49-F238E27FC236}">
              <a16:creationId xmlns:a16="http://schemas.microsoft.com/office/drawing/2014/main" id="{3420AC66-6204-453F-93A9-847908439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019300"/>
          <a:ext cx="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584038</xdr:colOff>
      <xdr:row>15</xdr:row>
      <xdr:rowOff>114300</xdr:rowOff>
    </xdr:from>
    <xdr:to>
      <xdr:col>2</xdr:col>
      <xdr:colOff>3076576</xdr:colOff>
      <xdr:row>17</xdr:row>
      <xdr:rowOff>276225</xdr:rowOff>
    </xdr:to>
    <xdr:pic>
      <xdr:nvPicPr>
        <xdr:cNvPr id="3" name="Рисунок 15" descr="D:\РОССЕТИ\2018\Знаки стиль\Рисунки\Расцветка фаз ПС.png">
          <a:extLst>
            <a:ext uri="{FF2B5EF4-FFF2-40B4-BE49-F238E27FC236}">
              <a16:creationId xmlns:a16="http://schemas.microsoft.com/office/drawing/2014/main" id="{63275081-0EA9-4004-BCF8-12743137A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6" t="15714" r="4849" b="38902"/>
        <a:stretch>
          <a:fillRect/>
        </a:stretch>
      </xdr:blipFill>
      <xdr:spPr bwMode="auto">
        <a:xfrm>
          <a:off x="1955638" y="3114675"/>
          <a:ext cx="101763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428624</xdr:colOff>
      <xdr:row>18</xdr:row>
      <xdr:rowOff>114301</xdr:rowOff>
    </xdr:from>
    <xdr:ext cx="2966357" cy="19812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D0AEE77-C6BD-40A8-B69A-21016BCBDE6D}"/>
            </a:ext>
          </a:extLst>
        </xdr:cNvPr>
        <xdr:cNvSpPr txBox="1"/>
      </xdr:nvSpPr>
      <xdr:spPr>
        <a:xfrm>
          <a:off x="1800224" y="3714751"/>
          <a:ext cx="2966357" cy="1981200"/>
        </a:xfrm>
        <a:prstGeom prst="rect">
          <a:avLst/>
        </a:prstGeom>
        <a:solidFill>
          <a:srgbClr val="FF0000"/>
        </a:solidFill>
        <a:ln w="28575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indent="0" algn="ctr"/>
          <a:r>
            <a:rPr lang="ru-RU" sz="2800">
              <a:solidFill>
                <a:srgbClr val="FFFF00"/>
              </a:solidFill>
              <a:latin typeface="PF Din Text Cond Pro Medium" panose="02000500000000020004" pitchFamily="2" charset="0"/>
              <a:ea typeface="+mn-ea"/>
              <a:cs typeface="+mn-cs"/>
            </a:rPr>
            <a:t>Место заземления </a:t>
          </a:r>
        </a:p>
        <a:p>
          <a:pPr marL="0" indent="0" algn="ctr"/>
          <a:r>
            <a:rPr lang="ru-RU" sz="2800">
              <a:solidFill>
                <a:srgbClr val="FFFF00"/>
              </a:solidFill>
              <a:latin typeface="PF Din Text Cond Pro Medium" panose="02000500000000020004" pitchFamily="2" charset="0"/>
              <a:ea typeface="+mn-ea"/>
              <a:cs typeface="+mn-cs"/>
            </a:rPr>
            <a:t>пожарной машины</a:t>
          </a:r>
        </a:p>
      </xdr:txBody>
    </xdr:sp>
    <xdr:clientData/>
  </xdr:oneCellAnchor>
  <xdr:oneCellAnchor>
    <xdr:from>
      <xdr:col>2</xdr:col>
      <xdr:colOff>1162050</xdr:colOff>
      <xdr:row>6</xdr:row>
      <xdr:rowOff>28575</xdr:rowOff>
    </xdr:from>
    <xdr:ext cx="1524000" cy="52322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E125958-1B44-4958-ACE5-C9ADFA75C2CA}"/>
            </a:ext>
          </a:extLst>
        </xdr:cNvPr>
        <xdr:cNvSpPr txBox="1"/>
      </xdr:nvSpPr>
      <xdr:spPr>
        <a:xfrm>
          <a:off x="2057400" y="1228725"/>
          <a:ext cx="1524000" cy="52322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800">
              <a:latin typeface="PF Din Text Cond Pro Medium" panose="02000500000000020004" pitchFamily="2" charset="0"/>
            </a:rPr>
            <a:t>Тр-р Т2</a:t>
          </a:r>
        </a:p>
      </xdr:txBody>
    </xdr:sp>
    <xdr:clientData/>
  </xdr:oneCellAnchor>
  <xdr:oneCellAnchor>
    <xdr:from>
      <xdr:col>2</xdr:col>
      <xdr:colOff>962024</xdr:colOff>
      <xdr:row>8</xdr:row>
      <xdr:rowOff>0</xdr:rowOff>
    </xdr:from>
    <xdr:ext cx="1838326" cy="52322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DF5E268-F395-490E-AFAB-B9150DDCDA1A}"/>
            </a:ext>
          </a:extLst>
        </xdr:cNvPr>
        <xdr:cNvSpPr txBox="1"/>
      </xdr:nvSpPr>
      <xdr:spPr>
        <a:xfrm>
          <a:off x="2057399" y="1600200"/>
          <a:ext cx="1838326" cy="52322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800">
              <a:latin typeface="PF Din Text Cond Pro Medium" panose="02000500000000020004" pitchFamily="2" charset="0"/>
            </a:rPr>
            <a:t>РУ-10 кВ</a:t>
          </a:r>
        </a:p>
      </xdr:txBody>
    </xdr:sp>
    <xdr:clientData/>
  </xdr:oneCellAnchor>
  <xdr:oneCellAnchor>
    <xdr:from>
      <xdr:col>2</xdr:col>
      <xdr:colOff>1276350</xdr:colOff>
      <xdr:row>4</xdr:row>
      <xdr:rowOff>66675</xdr:rowOff>
    </xdr:from>
    <xdr:ext cx="1238250" cy="52322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6F4C60F-085C-46C2-BA15-5182D91E0C68}"/>
            </a:ext>
          </a:extLst>
        </xdr:cNvPr>
        <xdr:cNvSpPr txBox="1"/>
      </xdr:nvSpPr>
      <xdr:spPr>
        <a:xfrm>
          <a:off x="2057400" y="866775"/>
          <a:ext cx="1238250" cy="52322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800">
              <a:latin typeface="PF Din Text Cond Pro Medium" panose="02000500000000020004" pitchFamily="2" charset="0"/>
            </a:rPr>
            <a:t>ОПУ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kov.av\AppData\Local\Microsoft\Windows\Temporary%20Internet%20Files\Content.Outlook\TJNIPPHZ\2018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_ANUFRIEV_AV0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kov.av\AppData\Local\Microsoft\Windows\Temporary%20Internet%20Files\Content.Outlook\TJNIPPHZ\2018\Documents%20and%20Settings\&#1045;&#1088;&#1084;&#1086;&#1083;&#1077;&#1085;&#1082;&#1086;\&#1056;&#1072;&#1073;&#1086;&#1095;&#1080;&#1081;%20&#1089;&#1090;&#1086;&#1083;\Tarif_demo\Tarif2_de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_FES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Лист в _ANUFRIEV_AV04"/>
      <sheetName val=""/>
    </sheetNames>
    <definedNames>
      <definedName name="CompOt"/>
      <definedName name="CompRas"/>
      <definedName name="ew"/>
      <definedName name="fg"/>
      <definedName name="k"/>
      <definedName name="в23ё"/>
      <definedName name="вв"/>
      <definedName name="й"/>
      <definedName name="йй"/>
      <definedName name="ке"/>
      <definedName name="мым"/>
      <definedName name="с"/>
      <definedName name="сс"/>
      <definedName name="сссс"/>
      <definedName name="ссы"/>
      <definedName name="у"/>
      <definedName name="УФ"/>
      <definedName name="ц"/>
      <definedName name="цу"/>
      <definedName name="цуа"/>
      <definedName name="ыв"/>
      <definedName name="ыыыы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8"/>
  <sheetViews>
    <sheetView view="pageBreakPreview" topLeftCell="A34" zoomScaleNormal="100" zoomScaleSheetLayoutView="100" workbookViewId="0">
      <selection activeCell="J20" sqref="J20"/>
    </sheetView>
  </sheetViews>
  <sheetFormatPr defaultRowHeight="15.75" x14ac:dyDescent="0.25"/>
  <cols>
    <col min="1" max="1" width="3.625" style="5" customWidth="1"/>
    <col min="2" max="2" width="12.5" style="5" customWidth="1"/>
    <col min="3" max="3" width="18.875" style="5" customWidth="1"/>
    <col min="4" max="7" width="8.125" style="5" customWidth="1"/>
    <col min="8" max="8" width="7.125" style="5" customWidth="1"/>
    <col min="9" max="15" width="8.375" style="3" customWidth="1"/>
    <col min="16" max="16" width="8.75" style="3" customWidth="1"/>
    <col min="17" max="17" width="9.5" style="3" customWidth="1"/>
    <col min="18" max="18" width="10.625" style="3" customWidth="1"/>
    <col min="19" max="19" width="7.75" style="5" customWidth="1"/>
    <col min="20" max="20" width="8.75" style="5" customWidth="1"/>
    <col min="21" max="21" width="9" style="5"/>
    <col min="22" max="23" width="9.625" style="5" customWidth="1"/>
    <col min="24" max="24" width="9.125" style="5" customWidth="1"/>
    <col min="25" max="16384" width="9" style="3"/>
  </cols>
  <sheetData>
    <row r="1" spans="1:24" ht="14.25" customHeight="1" x14ac:dyDescent="0.25">
      <c r="A1" s="3"/>
      <c r="B1" s="4" t="s">
        <v>59</v>
      </c>
      <c r="C1" s="3"/>
      <c r="D1" s="3"/>
      <c r="E1" s="3"/>
      <c r="F1" s="3"/>
      <c r="G1" s="3"/>
      <c r="H1" s="3"/>
      <c r="S1" s="3"/>
      <c r="T1" s="3"/>
      <c r="U1" s="3"/>
      <c r="V1" s="3"/>
      <c r="W1" s="3"/>
      <c r="X1" s="3"/>
    </row>
    <row r="2" spans="1:24" ht="14.25" customHeight="1" x14ac:dyDescent="0.25">
      <c r="A2" s="3"/>
      <c r="B2" s="3"/>
      <c r="C2" s="3"/>
      <c r="D2" s="3"/>
      <c r="E2" s="3"/>
      <c r="F2" s="3"/>
      <c r="G2" s="3"/>
      <c r="H2" s="3"/>
      <c r="S2" s="3"/>
      <c r="T2" s="3"/>
      <c r="U2" s="3"/>
      <c r="V2" s="3"/>
      <c r="W2" s="3"/>
      <c r="X2" s="3"/>
    </row>
    <row r="3" spans="1:24" ht="14.25" customHeight="1" x14ac:dyDescent="0.25">
      <c r="A3" s="3"/>
      <c r="B3" s="3" t="s">
        <v>22</v>
      </c>
      <c r="C3" s="3"/>
      <c r="D3" s="3"/>
      <c r="E3" s="3"/>
      <c r="F3" s="3"/>
      <c r="G3" s="3"/>
      <c r="H3" s="3"/>
      <c r="S3" s="3"/>
      <c r="T3" s="3"/>
      <c r="U3" s="3"/>
      <c r="V3" s="3"/>
      <c r="W3" s="3"/>
      <c r="X3" s="3"/>
    </row>
    <row r="4" spans="1:24" ht="18" customHeight="1" x14ac:dyDescent="0.25">
      <c r="A4" s="3"/>
      <c r="B4" s="10" t="s">
        <v>23</v>
      </c>
      <c r="C4" s="3"/>
      <c r="D4" s="3"/>
      <c r="E4" s="3"/>
      <c r="F4" s="3"/>
      <c r="G4" s="3"/>
      <c r="H4" s="3"/>
      <c r="M4" s="11" t="s">
        <v>13</v>
      </c>
      <c r="T4" s="8"/>
      <c r="V4" s="3"/>
      <c r="W4" s="3"/>
      <c r="X4" s="3"/>
    </row>
    <row r="5" spans="1:24" ht="14.25" customHeight="1" x14ac:dyDescent="0.25">
      <c r="A5" s="3"/>
      <c r="B5" s="3"/>
      <c r="C5" s="3"/>
      <c r="D5" s="3"/>
      <c r="E5" s="3"/>
      <c r="F5" s="3"/>
      <c r="G5" s="3"/>
      <c r="H5" s="3"/>
      <c r="M5" s="1" t="s">
        <v>15</v>
      </c>
      <c r="T5" s="1"/>
      <c r="V5" s="3"/>
      <c r="W5" s="3"/>
      <c r="X5" s="3"/>
    </row>
    <row r="6" spans="1:24" ht="14.25" customHeight="1" x14ac:dyDescent="0.25">
      <c r="A6" s="3"/>
      <c r="B6" s="3"/>
      <c r="C6" s="3"/>
      <c r="D6" s="3"/>
      <c r="E6" s="3"/>
      <c r="F6" s="3"/>
      <c r="G6" s="3"/>
      <c r="H6" s="3"/>
      <c r="M6" s="1" t="s">
        <v>16</v>
      </c>
      <c r="N6"/>
      <c r="R6"/>
      <c r="T6" s="1"/>
      <c r="V6" s="3"/>
      <c r="W6" s="3"/>
      <c r="X6" s="3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M7" s="2" t="s">
        <v>17</v>
      </c>
      <c r="T7" s="1"/>
      <c r="V7" s="3"/>
      <c r="W7" s="3"/>
      <c r="X7" s="3"/>
    </row>
    <row r="8" spans="1:24" ht="14.25" customHeight="1" x14ac:dyDescent="0.25">
      <c r="A8" s="3"/>
      <c r="B8" s="3"/>
      <c r="C8" s="3"/>
      <c r="D8" s="3"/>
      <c r="E8" s="3"/>
      <c r="F8" s="3"/>
      <c r="G8" s="3"/>
      <c r="H8" s="3"/>
      <c r="L8" s="9"/>
      <c r="S8" s="3"/>
      <c r="T8" s="3"/>
      <c r="U8" s="3"/>
      <c r="V8" s="3"/>
      <c r="W8" s="3"/>
      <c r="X8" s="3"/>
    </row>
    <row r="9" spans="1:24" ht="14.25" customHeight="1" x14ac:dyDescent="0.25">
      <c r="A9" s="3"/>
      <c r="B9" s="3"/>
      <c r="C9" s="3"/>
      <c r="D9" s="3"/>
      <c r="E9" s="3"/>
      <c r="F9" s="3"/>
      <c r="G9" s="3"/>
      <c r="H9" s="3"/>
      <c r="M9" s="8" t="s">
        <v>14</v>
      </c>
      <c r="S9" s="3"/>
      <c r="T9" s="3"/>
      <c r="U9" s="3"/>
      <c r="V9" s="3"/>
      <c r="W9" s="3"/>
      <c r="X9" s="3"/>
    </row>
    <row r="10" spans="1:24" ht="14.25" customHeight="1" x14ac:dyDescent="0.25">
      <c r="A10" s="3"/>
      <c r="B10" s="3"/>
      <c r="C10" s="3"/>
      <c r="D10" s="3"/>
      <c r="E10" s="3"/>
      <c r="F10" s="3"/>
      <c r="G10" s="3"/>
      <c r="H10" s="3"/>
      <c r="M10" s="1" t="s">
        <v>15</v>
      </c>
      <c r="S10" s="3"/>
      <c r="T10" s="3"/>
      <c r="U10" s="3"/>
      <c r="V10" s="3"/>
      <c r="W10" s="3"/>
      <c r="X10" s="3"/>
    </row>
    <row r="11" spans="1:24" ht="14.25" customHeight="1" x14ac:dyDescent="0.25">
      <c r="A11" s="3"/>
      <c r="B11" s="3"/>
      <c r="C11" s="3"/>
      <c r="D11" s="3"/>
      <c r="E11" s="3"/>
      <c r="F11" s="3"/>
      <c r="G11" s="3"/>
      <c r="H11" s="3"/>
      <c r="M11" s="1" t="s">
        <v>18</v>
      </c>
      <c r="S11" s="3"/>
      <c r="T11" s="3"/>
      <c r="U11" s="3"/>
      <c r="V11" s="3"/>
      <c r="W11" s="3"/>
      <c r="X11" s="3"/>
    </row>
    <row r="12" spans="1:24" ht="14.25" customHeight="1" x14ac:dyDescent="0.25">
      <c r="A12" s="3"/>
      <c r="B12" s="3"/>
      <c r="C12" s="3"/>
      <c r="D12" s="3"/>
      <c r="E12" s="3"/>
      <c r="F12" s="3"/>
      <c r="G12" s="3"/>
      <c r="H12" s="3"/>
      <c r="M12" s="1" t="s">
        <v>19</v>
      </c>
      <c r="S12" s="3"/>
      <c r="T12" s="3"/>
      <c r="U12" s="3"/>
      <c r="V12" s="3"/>
      <c r="W12" s="3"/>
      <c r="X12" s="3"/>
    </row>
    <row r="13" spans="1:24" ht="14.25" customHeight="1" x14ac:dyDescent="0.25">
      <c r="A13" s="3"/>
      <c r="B13" s="3"/>
      <c r="C13" s="3"/>
      <c r="D13" s="3"/>
      <c r="E13" s="3"/>
      <c r="F13" s="3"/>
      <c r="G13" s="3"/>
      <c r="H13" s="3"/>
      <c r="S13" s="3"/>
      <c r="T13" s="3"/>
      <c r="U13" s="3"/>
      <c r="V13" s="3"/>
      <c r="W13" s="3"/>
      <c r="X13" s="3"/>
    </row>
    <row r="14" spans="1:24" ht="14.25" customHeight="1" x14ac:dyDescent="0.25">
      <c r="A14" s="3"/>
      <c r="B14" s="3"/>
      <c r="C14" s="3"/>
      <c r="D14" s="3"/>
      <c r="E14" s="3"/>
      <c r="F14" s="3"/>
      <c r="G14" s="3"/>
      <c r="H14" s="3"/>
      <c r="M14" s="8" t="s">
        <v>12</v>
      </c>
      <c r="S14" s="3"/>
      <c r="T14" s="3"/>
      <c r="U14" s="3"/>
      <c r="V14" s="3"/>
      <c r="W14" s="3"/>
      <c r="X14" s="3"/>
    </row>
    <row r="15" spans="1:24" ht="14.25" customHeight="1" x14ac:dyDescent="0.25">
      <c r="A15" s="3"/>
      <c r="B15" s="3"/>
      <c r="C15" s="3"/>
      <c r="D15" s="3"/>
      <c r="E15" s="3"/>
      <c r="F15" s="3"/>
      <c r="G15" s="3"/>
      <c r="H15" s="3"/>
      <c r="M15" s="26" t="s">
        <v>9</v>
      </c>
      <c r="N15" s="27"/>
      <c r="S15" s="3"/>
      <c r="T15" s="3"/>
      <c r="U15" s="3"/>
      <c r="V15" s="3"/>
      <c r="W15" s="3"/>
      <c r="X15" s="3"/>
    </row>
    <row r="16" spans="1:24" ht="14.25" customHeight="1" x14ac:dyDescent="0.25">
      <c r="A16" s="3"/>
      <c r="B16" s="3"/>
      <c r="C16" s="3"/>
      <c r="D16" s="3"/>
      <c r="E16" s="3"/>
      <c r="F16" s="3"/>
      <c r="G16" s="3"/>
      <c r="H16" s="3"/>
      <c r="M16" s="29" t="s">
        <v>10</v>
      </c>
      <c r="N16" s="28"/>
      <c r="S16" s="3"/>
      <c r="T16" s="3"/>
      <c r="U16" s="3"/>
      <c r="V16" s="3"/>
      <c r="W16" s="3"/>
      <c r="X16" s="3"/>
    </row>
    <row r="17" spans="1:24" ht="14.25" customHeight="1" x14ac:dyDescent="0.25">
      <c r="A17" s="3"/>
      <c r="B17" s="3"/>
      <c r="C17" s="3"/>
      <c r="D17" s="3"/>
      <c r="E17" s="3"/>
      <c r="F17" s="3"/>
      <c r="G17" s="3"/>
      <c r="H17" s="3"/>
      <c r="M17" s="30" t="s">
        <v>11</v>
      </c>
      <c r="N17" s="31"/>
      <c r="S17" s="3"/>
      <c r="T17" s="3"/>
      <c r="U17" s="3"/>
      <c r="V17" s="3"/>
      <c r="W17" s="3"/>
      <c r="X17" s="3"/>
    </row>
    <row r="18" spans="1:24" ht="14.25" customHeight="1" x14ac:dyDescent="0.25">
      <c r="A18" s="3"/>
      <c r="B18" s="3"/>
      <c r="C18" s="3"/>
      <c r="D18" s="3"/>
      <c r="E18" s="3"/>
      <c r="F18" s="3"/>
      <c r="G18" s="3"/>
      <c r="H18" s="3"/>
      <c r="S18" s="3"/>
      <c r="T18" s="3"/>
      <c r="U18" s="3"/>
      <c r="V18" s="3"/>
      <c r="W18" s="3"/>
      <c r="X18" s="3"/>
    </row>
    <row r="19" spans="1:24" ht="14.25" customHeight="1" x14ac:dyDescent="0.25">
      <c r="A19" s="3"/>
      <c r="B19" s="3"/>
      <c r="C19" s="3"/>
      <c r="D19" s="3"/>
      <c r="E19" s="3"/>
      <c r="F19" s="3"/>
      <c r="G19" s="3"/>
      <c r="H19" s="3"/>
      <c r="S19" s="3"/>
      <c r="T19" s="3"/>
      <c r="U19" s="3"/>
      <c r="V19" s="3"/>
      <c r="W19" s="3"/>
      <c r="X19" s="3"/>
    </row>
    <row r="20" spans="1:24" ht="14.25" customHeight="1" x14ac:dyDescent="0.25">
      <c r="A20" s="3"/>
      <c r="B20" s="3"/>
      <c r="C20" s="3"/>
      <c r="D20" s="3"/>
      <c r="E20" s="3"/>
      <c r="F20" s="3"/>
      <c r="G20" s="3"/>
      <c r="H20" s="3"/>
      <c r="S20" s="3"/>
      <c r="T20" s="3"/>
      <c r="U20" s="3"/>
      <c r="V20" s="3"/>
      <c r="W20" s="3"/>
      <c r="X20" s="3"/>
    </row>
    <row r="23" spans="1:24" x14ac:dyDescent="0.25">
      <c r="J23" s="10" t="s">
        <v>39</v>
      </c>
      <c r="Q23" s="10" t="s">
        <v>40</v>
      </c>
    </row>
    <row r="24" spans="1:24" x14ac:dyDescent="0.25">
      <c r="S24" s="3"/>
      <c r="T24" s="3"/>
      <c r="U24" s="3"/>
    </row>
    <row r="25" spans="1:24" x14ac:dyDescent="0.25">
      <c r="B25" s="10" t="s">
        <v>24</v>
      </c>
      <c r="S25" s="3"/>
      <c r="T25" s="3"/>
    </row>
    <row r="26" spans="1:24" x14ac:dyDescent="0.25">
      <c r="S26" s="3"/>
      <c r="T26" s="3"/>
    </row>
    <row r="27" spans="1:24" x14ac:dyDescent="0.25">
      <c r="S27" s="3"/>
      <c r="T27" s="3"/>
    </row>
    <row r="28" spans="1:24" x14ac:dyDescent="0.25">
      <c r="S28" s="3"/>
      <c r="T28" s="3"/>
    </row>
    <row r="29" spans="1:24" x14ac:dyDescent="0.25">
      <c r="S29" s="3"/>
      <c r="T29" s="3"/>
    </row>
    <row r="30" spans="1:24" x14ac:dyDescent="0.25">
      <c r="S30" s="3"/>
      <c r="T30" s="3"/>
    </row>
    <row r="31" spans="1:24" x14ac:dyDescent="0.25">
      <c r="S31" s="3"/>
      <c r="T31" s="3"/>
    </row>
    <row r="32" spans="1:24" x14ac:dyDescent="0.25">
      <c r="S32" s="3"/>
      <c r="T32" s="3"/>
    </row>
    <row r="33" spans="1:24" x14ac:dyDescent="0.25">
      <c r="S33" s="3"/>
      <c r="T33" s="3"/>
    </row>
    <row r="34" spans="1:24" x14ac:dyDescent="0.25">
      <c r="S34" s="3"/>
      <c r="T34" s="3"/>
    </row>
    <row r="35" spans="1:24" x14ac:dyDescent="0.25">
      <c r="S35" s="3"/>
      <c r="T35" s="3"/>
    </row>
    <row r="36" spans="1:24" x14ac:dyDescent="0.25">
      <c r="S36" s="3"/>
      <c r="T36" s="3"/>
    </row>
    <row r="37" spans="1:24" x14ac:dyDescent="0.25">
      <c r="S37" s="3"/>
      <c r="T37" s="3"/>
    </row>
    <row r="38" spans="1:24" x14ac:dyDescent="0.25">
      <c r="S38" s="3"/>
      <c r="T38" s="3"/>
    </row>
    <row r="39" spans="1:24" x14ac:dyDescent="0.25">
      <c r="S39" s="3"/>
      <c r="T39" s="3"/>
    </row>
    <row r="40" spans="1:24" x14ac:dyDescent="0.25">
      <c r="S40" s="3"/>
      <c r="T40" s="3"/>
    </row>
    <row r="41" spans="1:24" x14ac:dyDescent="0.25">
      <c r="S41" s="3"/>
      <c r="T41" s="3"/>
    </row>
    <row r="47" spans="1:24" s="5" customFormat="1" ht="39" customHeight="1" x14ac:dyDescent="0.2">
      <c r="A47" s="85" t="s">
        <v>0</v>
      </c>
      <c r="B47" s="90" t="s">
        <v>41</v>
      </c>
      <c r="C47" s="85" t="s">
        <v>1</v>
      </c>
      <c r="D47" s="90" t="s">
        <v>34</v>
      </c>
      <c r="E47" s="87" t="s">
        <v>26</v>
      </c>
      <c r="F47" s="86" t="s">
        <v>57</v>
      </c>
      <c r="G47" s="85" t="s">
        <v>52</v>
      </c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 t="s">
        <v>29</v>
      </c>
      <c r="S47" s="90" t="s">
        <v>30</v>
      </c>
      <c r="T47" s="85" t="s">
        <v>2</v>
      </c>
      <c r="U47" s="85"/>
      <c r="V47" s="85"/>
      <c r="W47" s="95" t="s">
        <v>55</v>
      </c>
      <c r="X47" s="95"/>
    </row>
    <row r="48" spans="1:24" ht="15.75" customHeight="1" x14ac:dyDescent="0.25">
      <c r="A48" s="85"/>
      <c r="B48" s="91"/>
      <c r="C48" s="85"/>
      <c r="D48" s="91"/>
      <c r="E48" s="87"/>
      <c r="F48" s="86"/>
      <c r="G48" s="85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0" t="s">
        <v>3</v>
      </c>
      <c r="U48" s="102" t="s">
        <v>8</v>
      </c>
      <c r="V48" s="103"/>
      <c r="W48" s="96" t="s">
        <v>53</v>
      </c>
      <c r="X48" s="99" t="s">
        <v>54</v>
      </c>
    </row>
    <row r="49" spans="1:24" x14ac:dyDescent="0.25">
      <c r="A49" s="85"/>
      <c r="B49" s="91"/>
      <c r="C49" s="85"/>
      <c r="D49" s="91"/>
      <c r="E49" s="87"/>
      <c r="F49" s="86"/>
      <c r="G49" s="85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104"/>
      <c r="V49" s="105"/>
      <c r="W49" s="97"/>
      <c r="X49" s="100"/>
    </row>
    <row r="50" spans="1:24" x14ac:dyDescent="0.25">
      <c r="A50" s="85"/>
      <c r="B50" s="92"/>
      <c r="C50" s="85"/>
      <c r="D50" s="92"/>
      <c r="E50" s="87"/>
      <c r="F50" s="86"/>
      <c r="G50" s="85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43" t="s">
        <v>4</v>
      </c>
      <c r="U50" s="43" t="s">
        <v>5</v>
      </c>
      <c r="V50" s="43" t="s">
        <v>6</v>
      </c>
      <c r="W50" s="98"/>
      <c r="X50" s="101"/>
    </row>
    <row r="51" spans="1:24" ht="15.75" customHeight="1" x14ac:dyDescent="0.25">
      <c r="A51" s="89">
        <v>1</v>
      </c>
      <c r="B51" s="90" t="s">
        <v>42</v>
      </c>
      <c r="C51" s="23" t="s">
        <v>25</v>
      </c>
      <c r="D51" s="16" t="s">
        <v>32</v>
      </c>
      <c r="E51" s="85" t="s">
        <v>27</v>
      </c>
      <c r="F51" s="85">
        <v>20</v>
      </c>
      <c r="G51" s="85">
        <v>1</v>
      </c>
      <c r="H51" s="88" t="s">
        <v>28</v>
      </c>
      <c r="I51" s="88" t="s">
        <v>28</v>
      </c>
      <c r="J51" s="88" t="s">
        <v>28</v>
      </c>
      <c r="K51" s="88" t="s">
        <v>28</v>
      </c>
      <c r="L51" s="88"/>
      <c r="M51" s="88"/>
      <c r="N51" s="88"/>
      <c r="O51" s="88"/>
      <c r="P51" s="88"/>
      <c r="Q51" s="88"/>
      <c r="R51" s="90">
        <v>2</v>
      </c>
      <c r="S51" s="90" t="s">
        <v>36</v>
      </c>
      <c r="T51" s="85" t="s">
        <v>7</v>
      </c>
      <c r="U51" s="15" t="s">
        <v>35</v>
      </c>
      <c r="V51" s="15" t="s">
        <v>35</v>
      </c>
      <c r="W51" s="90" t="s">
        <v>61</v>
      </c>
      <c r="X51" s="90">
        <v>1</v>
      </c>
    </row>
    <row r="52" spans="1:24" x14ac:dyDescent="0.25">
      <c r="A52" s="89"/>
      <c r="B52" s="91"/>
      <c r="C52" s="93" t="s">
        <v>33</v>
      </c>
      <c r="D52" s="90" t="s">
        <v>31</v>
      </c>
      <c r="E52" s="85"/>
      <c r="F52" s="85"/>
      <c r="G52" s="85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91"/>
      <c r="S52" s="91"/>
      <c r="T52" s="85"/>
      <c r="U52" s="13" t="s">
        <v>43</v>
      </c>
      <c r="V52" s="13" t="s">
        <v>43</v>
      </c>
      <c r="W52" s="91"/>
      <c r="X52" s="91"/>
    </row>
    <row r="53" spans="1:24" x14ac:dyDescent="0.25">
      <c r="A53" s="89"/>
      <c r="B53" s="92"/>
      <c r="C53" s="94"/>
      <c r="D53" s="92"/>
      <c r="E53" s="85"/>
      <c r="F53" s="85"/>
      <c r="G53" s="85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92"/>
      <c r="S53" s="92"/>
      <c r="T53" s="85"/>
      <c r="U53" s="14" t="s">
        <v>56</v>
      </c>
      <c r="V53" s="14" t="s">
        <v>56</v>
      </c>
      <c r="W53" s="92"/>
      <c r="X53" s="92"/>
    </row>
    <row r="54" spans="1:24" ht="15.75" customHeight="1" x14ac:dyDescent="0.25">
      <c r="A54" s="89">
        <v>2</v>
      </c>
      <c r="B54" s="90" t="s">
        <v>42</v>
      </c>
      <c r="C54" s="89" t="s">
        <v>38</v>
      </c>
      <c r="D54" s="90" t="s">
        <v>7</v>
      </c>
      <c r="E54" s="85">
        <v>133</v>
      </c>
      <c r="F54" s="85">
        <v>20</v>
      </c>
      <c r="G54" s="85">
        <v>1</v>
      </c>
      <c r="H54" s="88" t="s">
        <v>28</v>
      </c>
      <c r="I54" s="88" t="s">
        <v>28</v>
      </c>
      <c r="J54" s="88" t="s">
        <v>28</v>
      </c>
      <c r="K54" s="88" t="s">
        <v>28</v>
      </c>
      <c r="L54" s="88"/>
      <c r="M54" s="88"/>
      <c r="N54" s="88"/>
      <c r="O54" s="88"/>
      <c r="P54" s="88"/>
      <c r="Q54" s="88"/>
      <c r="R54" s="90">
        <v>1</v>
      </c>
      <c r="S54" s="90" t="s">
        <v>37</v>
      </c>
      <c r="T54" s="85" t="s">
        <v>7</v>
      </c>
      <c r="U54" s="85" t="s">
        <v>7</v>
      </c>
      <c r="V54" s="85" t="s">
        <v>7</v>
      </c>
      <c r="W54" s="90" t="s">
        <v>62</v>
      </c>
      <c r="X54" s="90">
        <v>1</v>
      </c>
    </row>
    <row r="55" spans="1:24" x14ac:dyDescent="0.25">
      <c r="A55" s="89"/>
      <c r="B55" s="91"/>
      <c r="C55" s="89"/>
      <c r="D55" s="91"/>
      <c r="E55" s="85"/>
      <c r="F55" s="85"/>
      <c r="G55" s="85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91"/>
      <c r="S55" s="91"/>
      <c r="T55" s="85"/>
      <c r="U55" s="85"/>
      <c r="V55" s="85"/>
      <c r="W55" s="91"/>
      <c r="X55" s="91"/>
    </row>
    <row r="56" spans="1:24" x14ac:dyDescent="0.25">
      <c r="A56" s="89"/>
      <c r="B56" s="92"/>
      <c r="C56" s="89"/>
      <c r="D56" s="92"/>
      <c r="E56" s="85"/>
      <c r="F56" s="85"/>
      <c r="G56" s="85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92"/>
      <c r="S56" s="92"/>
      <c r="T56" s="85"/>
      <c r="U56" s="85"/>
      <c r="V56" s="85"/>
      <c r="W56" s="92"/>
      <c r="X56" s="92"/>
    </row>
    <row r="57" spans="1:24" x14ac:dyDescent="0.25">
      <c r="A57" s="17"/>
      <c r="B57" s="17"/>
      <c r="C57" s="17"/>
      <c r="D57" s="20"/>
      <c r="E57" s="16"/>
      <c r="F57" s="16"/>
      <c r="G57" s="1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20"/>
      <c r="S57" s="20"/>
      <c r="T57" s="16"/>
      <c r="U57" s="16"/>
      <c r="V57" s="16"/>
      <c r="W57" s="22"/>
      <c r="X57" s="36"/>
    </row>
    <row r="58" spans="1:24" x14ac:dyDescent="0.25">
      <c r="A58" s="6"/>
      <c r="B58" s="6"/>
      <c r="C58" s="6" t="s">
        <v>20</v>
      </c>
      <c r="D58" s="6"/>
      <c r="E58" s="6"/>
      <c r="F58" s="6"/>
      <c r="G58" s="12">
        <f>SUM(G51:G56)</f>
        <v>2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6"/>
      <c r="S58" s="6"/>
      <c r="T58" s="6"/>
      <c r="U58" s="6"/>
      <c r="V58" s="6"/>
      <c r="W58" s="37"/>
      <c r="X58" s="12">
        <f>SUM(X51:X57)</f>
        <v>2</v>
      </c>
    </row>
  </sheetData>
  <mergeCells count="71">
    <mergeCell ref="V54:V56"/>
    <mergeCell ref="Q54:Q56"/>
    <mergeCell ref="W47:X47"/>
    <mergeCell ref="W48:W50"/>
    <mergeCell ref="X48:X50"/>
    <mergeCell ref="X51:X53"/>
    <mergeCell ref="W51:W53"/>
    <mergeCell ref="W54:W56"/>
    <mergeCell ref="X54:X56"/>
    <mergeCell ref="U54:U56"/>
    <mergeCell ref="T47:V47"/>
    <mergeCell ref="T48:T49"/>
    <mergeCell ref="U48:V49"/>
    <mergeCell ref="T51:T53"/>
    <mergeCell ref="T54:T56"/>
    <mergeCell ref="S51:S53"/>
    <mergeCell ref="S54:S56"/>
    <mergeCell ref="A54:A56"/>
    <mergeCell ref="C54:C56"/>
    <mergeCell ref="F54:F56"/>
    <mergeCell ref="E54:E56"/>
    <mergeCell ref="G54:G56"/>
    <mergeCell ref="B54:B56"/>
    <mergeCell ref="D54:D56"/>
    <mergeCell ref="H54:H56"/>
    <mergeCell ref="I54:I56"/>
    <mergeCell ref="O54:O56"/>
    <mergeCell ref="P54:P56"/>
    <mergeCell ref="J54:J56"/>
    <mergeCell ref="K54:K56"/>
    <mergeCell ref="L54:L56"/>
    <mergeCell ref="M54:M56"/>
    <mergeCell ref="Q51:Q53"/>
    <mergeCell ref="R51:R53"/>
    <mergeCell ref="R54:R56"/>
    <mergeCell ref="O47:O50"/>
    <mergeCell ref="O51:O53"/>
    <mergeCell ref="N54:N56"/>
    <mergeCell ref="P51:P53"/>
    <mergeCell ref="K51:K53"/>
    <mergeCell ref="L51:L53"/>
    <mergeCell ref="M51:M53"/>
    <mergeCell ref="N51:N53"/>
    <mergeCell ref="S47:S50"/>
    <mergeCell ref="P47:P50"/>
    <mergeCell ref="Q47:Q50"/>
    <mergeCell ref="B47:B50"/>
    <mergeCell ref="H47:H50"/>
    <mergeCell ref="I47:I50"/>
    <mergeCell ref="J47:J50"/>
    <mergeCell ref="K47:K50"/>
    <mergeCell ref="L47:L50"/>
    <mergeCell ref="M47:M50"/>
    <mergeCell ref="N47:N50"/>
    <mergeCell ref="D47:D50"/>
    <mergeCell ref="R47:R50"/>
    <mergeCell ref="A47:A50"/>
    <mergeCell ref="C47:C50"/>
    <mergeCell ref="F47:F50"/>
    <mergeCell ref="E47:E50"/>
    <mergeCell ref="J51:J53"/>
    <mergeCell ref="A51:A53"/>
    <mergeCell ref="B51:B53"/>
    <mergeCell ref="F51:F53"/>
    <mergeCell ref="E51:E53"/>
    <mergeCell ref="G51:G53"/>
    <mergeCell ref="C52:C53"/>
    <mergeCell ref="D52:D53"/>
    <mergeCell ref="G47:G50"/>
    <mergeCell ref="H51:H53"/>
    <mergeCell ref="I51:I5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8"/>
  <sheetViews>
    <sheetView tabSelected="1" view="pageBreakPreview" zoomScale="85" zoomScaleNormal="100" zoomScaleSheetLayoutView="85" workbookViewId="0">
      <selection activeCell="J21" sqref="J21"/>
    </sheetView>
  </sheetViews>
  <sheetFormatPr defaultRowHeight="15.75" x14ac:dyDescent="0.25"/>
  <cols>
    <col min="1" max="1" width="3.625" style="5" customWidth="1"/>
    <col min="2" max="3" width="12.5" style="5" customWidth="1"/>
    <col min="4" max="4" width="18.875" style="5" customWidth="1"/>
    <col min="5" max="5" width="10.25" style="5" customWidth="1"/>
    <col min="6" max="7" width="8.125" style="5" customWidth="1"/>
    <col min="8" max="8" width="9" style="5" customWidth="1"/>
    <col min="9" max="9" width="9.625" style="5" customWidth="1"/>
    <col min="10" max="16" width="8.375" style="3" customWidth="1"/>
    <col min="17" max="17" width="9" style="3" customWidth="1"/>
    <col min="18" max="18" width="8.625" style="3" customWidth="1"/>
    <col min="19" max="20" width="8.375" style="3" customWidth="1"/>
    <col min="21" max="16384" width="9" style="3"/>
  </cols>
  <sheetData>
    <row r="1" spans="1:20" ht="14.25" customHeight="1" x14ac:dyDescent="0.25">
      <c r="A1" s="3"/>
      <c r="B1" s="4"/>
      <c r="C1" s="4"/>
      <c r="D1" s="3"/>
      <c r="E1" s="3"/>
      <c r="F1" s="3"/>
      <c r="G1" s="3"/>
      <c r="H1" s="3"/>
      <c r="I1" s="3"/>
      <c r="T1" s="50" t="s">
        <v>201</v>
      </c>
    </row>
    <row r="2" spans="1:20" ht="14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0" ht="14.25" customHeight="1" x14ac:dyDescent="0.25">
      <c r="A3" s="3"/>
      <c r="B3" s="3" t="s">
        <v>22</v>
      </c>
      <c r="C3" s="3"/>
      <c r="D3" s="3"/>
      <c r="E3" s="3"/>
      <c r="F3" s="3"/>
      <c r="G3" s="3"/>
      <c r="H3" s="3"/>
      <c r="I3" s="3"/>
    </row>
    <row r="4" spans="1:20" ht="33.75" customHeight="1" x14ac:dyDescent="0.25">
      <c r="A4" s="3"/>
      <c r="B4" s="106" t="s">
        <v>63</v>
      </c>
      <c r="C4" s="106"/>
      <c r="D4" s="106"/>
      <c r="E4" s="106" t="s">
        <v>65</v>
      </c>
      <c r="F4" s="106"/>
      <c r="G4" s="106"/>
      <c r="H4" s="106"/>
      <c r="I4" s="106"/>
      <c r="J4" s="106" t="s">
        <v>64</v>
      </c>
      <c r="K4" s="106"/>
      <c r="L4" s="106"/>
      <c r="M4" s="106"/>
      <c r="N4" s="106"/>
      <c r="O4" s="84"/>
      <c r="P4" s="106" t="s">
        <v>66</v>
      </c>
      <c r="Q4" s="106"/>
      <c r="R4" s="106"/>
      <c r="S4" s="106"/>
      <c r="T4" s="106"/>
    </row>
    <row r="5" spans="1:20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N5" s="1"/>
      <c r="O5"/>
    </row>
    <row r="6" spans="1:20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N6" s="2"/>
    </row>
    <row r="7" spans="1:20" ht="14.2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20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N8" s="8"/>
    </row>
    <row r="9" spans="1:20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N9" s="1"/>
    </row>
    <row r="10" spans="1:20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N10" s="1"/>
    </row>
    <row r="11" spans="1:20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M11" s="25"/>
      <c r="N11" s="24"/>
      <c r="O11" s="25"/>
      <c r="P11" s="25"/>
      <c r="Q11" s="25"/>
    </row>
    <row r="12" spans="1:20" ht="14.2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N12" s="25"/>
      <c r="O12" s="25"/>
      <c r="P12" s="25"/>
      <c r="Q12" s="25"/>
    </row>
    <row r="13" spans="1:20" ht="14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M13" s="25"/>
      <c r="N13" s="32"/>
      <c r="O13" s="25"/>
      <c r="P13" s="25"/>
      <c r="Q13" s="25"/>
    </row>
    <row r="14" spans="1:20" ht="14.2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M14" s="25"/>
      <c r="N14" s="24"/>
      <c r="O14" s="25"/>
      <c r="P14" s="25"/>
      <c r="Q14" s="25"/>
    </row>
    <row r="15" spans="1:20" ht="14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M15" s="25"/>
      <c r="N15" s="33"/>
      <c r="O15" s="34"/>
      <c r="P15" s="25"/>
      <c r="Q15" s="25"/>
    </row>
    <row r="16" spans="1:20" ht="14.2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M16" s="25"/>
      <c r="N16" s="24"/>
      <c r="O16" s="25"/>
      <c r="P16" s="25"/>
      <c r="Q16" s="25"/>
    </row>
    <row r="17" spans="1:20" ht="14.2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M17" s="25"/>
      <c r="N17" s="25"/>
      <c r="O17" s="25"/>
      <c r="P17" s="25"/>
      <c r="Q17" s="25"/>
    </row>
    <row r="18" spans="1:20" ht="14.2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20" ht="14.2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4" spans="1:20" s="5" customFormat="1" ht="39" customHeight="1" x14ac:dyDescent="0.2">
      <c r="A24" s="85" t="s">
        <v>0</v>
      </c>
      <c r="B24" s="90" t="s">
        <v>41</v>
      </c>
      <c r="C24" s="90" t="s">
        <v>44</v>
      </c>
      <c r="D24" s="85" t="s">
        <v>1</v>
      </c>
      <c r="E24" s="90" t="s">
        <v>34</v>
      </c>
      <c r="F24" s="87" t="s">
        <v>26</v>
      </c>
      <c r="G24" s="86" t="s">
        <v>57</v>
      </c>
      <c r="H24" s="85" t="s">
        <v>52</v>
      </c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 t="s">
        <v>29</v>
      </c>
      <c r="T24" s="90" t="s">
        <v>30</v>
      </c>
    </row>
    <row r="25" spans="1:20" ht="15.75" customHeight="1" x14ac:dyDescent="0.25">
      <c r="A25" s="85"/>
      <c r="B25" s="91"/>
      <c r="C25" s="91"/>
      <c r="D25" s="85"/>
      <c r="E25" s="91"/>
      <c r="F25" s="87"/>
      <c r="G25" s="86"/>
      <c r="H25" s="85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</row>
    <row r="26" spans="1:20" x14ac:dyDescent="0.25">
      <c r="A26" s="85"/>
      <c r="B26" s="91"/>
      <c r="C26" s="91"/>
      <c r="D26" s="85"/>
      <c r="E26" s="91"/>
      <c r="F26" s="87"/>
      <c r="G26" s="86"/>
      <c r="H26" s="85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</row>
    <row r="27" spans="1:20" x14ac:dyDescent="0.25">
      <c r="A27" s="85"/>
      <c r="B27" s="92"/>
      <c r="C27" s="92"/>
      <c r="D27" s="85"/>
      <c r="E27" s="92"/>
      <c r="F27" s="87"/>
      <c r="G27" s="86"/>
      <c r="H27" s="85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</row>
    <row r="28" spans="1:20" s="25" customFormat="1" ht="45" x14ac:dyDescent="0.25">
      <c r="A28" s="78">
        <v>1</v>
      </c>
      <c r="B28" s="78" t="s">
        <v>165</v>
      </c>
      <c r="C28" s="78" t="s">
        <v>125</v>
      </c>
      <c r="D28" s="77" t="s">
        <v>169</v>
      </c>
      <c r="E28" s="79" t="s">
        <v>58</v>
      </c>
      <c r="F28" s="79" t="s">
        <v>170</v>
      </c>
      <c r="G28" s="78">
        <v>2</v>
      </c>
      <c r="H28" s="78">
        <v>13</v>
      </c>
      <c r="I28" s="78"/>
      <c r="J28" s="78"/>
      <c r="K28" s="78"/>
      <c r="L28" s="78"/>
      <c r="M28" s="78"/>
      <c r="N28" s="78"/>
      <c r="O28" s="78"/>
      <c r="P28" s="78"/>
      <c r="Q28" s="78" t="s">
        <v>28</v>
      </c>
      <c r="R28" s="78" t="s">
        <v>28</v>
      </c>
      <c r="S28" s="78">
        <v>1</v>
      </c>
      <c r="T28" s="78" t="s">
        <v>36</v>
      </c>
    </row>
    <row r="29" spans="1:20" s="25" customFormat="1" ht="22.5" x14ac:dyDescent="0.25">
      <c r="A29" s="78">
        <v>2</v>
      </c>
      <c r="B29" s="78" t="s">
        <v>165</v>
      </c>
      <c r="C29" s="78" t="s">
        <v>125</v>
      </c>
      <c r="D29" s="80" t="s">
        <v>171</v>
      </c>
      <c r="E29" s="79" t="s">
        <v>58</v>
      </c>
      <c r="F29" s="79" t="s">
        <v>172</v>
      </c>
      <c r="G29" s="78">
        <v>10</v>
      </c>
      <c r="H29" s="78">
        <v>3</v>
      </c>
      <c r="I29" s="78"/>
      <c r="J29" s="78"/>
      <c r="K29" s="78"/>
      <c r="L29" s="78"/>
      <c r="M29" s="78"/>
      <c r="N29" s="78"/>
      <c r="O29" s="78"/>
      <c r="P29" s="78"/>
      <c r="Q29" s="78" t="s">
        <v>28</v>
      </c>
      <c r="R29" s="78" t="s">
        <v>28</v>
      </c>
      <c r="S29" s="78">
        <v>1</v>
      </c>
      <c r="T29" s="78" t="s">
        <v>36</v>
      </c>
    </row>
    <row r="30" spans="1:20" s="25" customFormat="1" ht="22.5" x14ac:dyDescent="0.25">
      <c r="A30" s="78">
        <v>3</v>
      </c>
      <c r="B30" s="78" t="s">
        <v>165</v>
      </c>
      <c r="C30" s="78" t="s">
        <v>125</v>
      </c>
      <c r="D30" s="80" t="s">
        <v>173</v>
      </c>
      <c r="E30" s="79" t="s">
        <v>58</v>
      </c>
      <c r="F30" s="79" t="s">
        <v>174</v>
      </c>
      <c r="G30" s="78">
        <v>10</v>
      </c>
      <c r="H30" s="78">
        <v>2</v>
      </c>
      <c r="I30" s="78"/>
      <c r="J30" s="78"/>
      <c r="K30" s="78"/>
      <c r="L30" s="78"/>
      <c r="M30" s="78"/>
      <c r="N30" s="78"/>
      <c r="O30" s="78"/>
      <c r="P30" s="78"/>
      <c r="Q30" s="78" t="s">
        <v>28</v>
      </c>
      <c r="R30" s="78" t="s">
        <v>28</v>
      </c>
      <c r="S30" s="78">
        <v>1</v>
      </c>
      <c r="T30" s="78" t="s">
        <v>36</v>
      </c>
    </row>
    <row r="31" spans="1:20" s="25" customFormat="1" ht="22.5" x14ac:dyDescent="0.25">
      <c r="A31" s="78">
        <v>4</v>
      </c>
      <c r="B31" s="78" t="s">
        <v>165</v>
      </c>
      <c r="C31" s="78" t="s">
        <v>125</v>
      </c>
      <c r="D31" s="80" t="s">
        <v>175</v>
      </c>
      <c r="E31" s="79" t="s">
        <v>58</v>
      </c>
      <c r="F31" s="81" t="s">
        <v>176</v>
      </c>
      <c r="G31" s="78">
        <v>10</v>
      </c>
      <c r="H31" s="78">
        <v>1</v>
      </c>
      <c r="I31" s="78"/>
      <c r="J31" s="78"/>
      <c r="K31" s="78"/>
      <c r="L31" s="78"/>
      <c r="M31" s="78"/>
      <c r="N31" s="78"/>
      <c r="O31" s="78"/>
      <c r="P31" s="78"/>
      <c r="Q31" s="78" t="s">
        <v>28</v>
      </c>
      <c r="R31" s="78" t="s">
        <v>28</v>
      </c>
      <c r="S31" s="78">
        <v>1</v>
      </c>
      <c r="T31" s="78" t="s">
        <v>36</v>
      </c>
    </row>
    <row r="32" spans="1:20" s="25" customFormat="1" ht="22.5" x14ac:dyDescent="0.25">
      <c r="A32" s="78">
        <v>5</v>
      </c>
      <c r="B32" s="78" t="s">
        <v>165</v>
      </c>
      <c r="C32" s="78" t="s">
        <v>125</v>
      </c>
      <c r="D32" s="80" t="s">
        <v>177</v>
      </c>
      <c r="E32" s="79" t="s">
        <v>58</v>
      </c>
      <c r="F32" s="81" t="s">
        <v>178</v>
      </c>
      <c r="G32" s="78">
        <v>10</v>
      </c>
      <c r="H32" s="78">
        <v>1</v>
      </c>
      <c r="I32" s="78"/>
      <c r="J32" s="78"/>
      <c r="K32" s="78"/>
      <c r="L32" s="78"/>
      <c r="M32" s="78"/>
      <c r="N32" s="78"/>
      <c r="O32" s="78"/>
      <c r="P32" s="78"/>
      <c r="Q32" s="78" t="s">
        <v>28</v>
      </c>
      <c r="R32" s="78" t="s">
        <v>28</v>
      </c>
      <c r="S32" s="78">
        <v>1</v>
      </c>
      <c r="T32" s="78" t="s">
        <v>36</v>
      </c>
    </row>
    <row r="33" spans="1:20" s="25" customFormat="1" ht="13.5" customHeight="1" x14ac:dyDescent="0.25">
      <c r="A33" s="78">
        <v>6</v>
      </c>
      <c r="B33" s="78" t="s">
        <v>165</v>
      </c>
      <c r="C33" s="78" t="s">
        <v>125</v>
      </c>
      <c r="D33" s="80" t="s">
        <v>179</v>
      </c>
      <c r="E33" s="79" t="s">
        <v>58</v>
      </c>
      <c r="F33" s="81" t="s">
        <v>180</v>
      </c>
      <c r="G33" s="78">
        <v>10</v>
      </c>
      <c r="H33" s="78">
        <v>1</v>
      </c>
      <c r="I33" s="78"/>
      <c r="J33" s="78"/>
      <c r="K33" s="78"/>
      <c r="L33" s="78"/>
      <c r="M33" s="78"/>
      <c r="N33" s="78"/>
      <c r="O33" s="78"/>
      <c r="P33" s="78"/>
      <c r="Q33" s="78" t="s">
        <v>28</v>
      </c>
      <c r="R33" s="78" t="s">
        <v>28</v>
      </c>
      <c r="S33" s="78">
        <v>1</v>
      </c>
      <c r="T33" s="78" t="s">
        <v>36</v>
      </c>
    </row>
    <row r="34" spans="1:20" s="25" customFormat="1" ht="13.5" customHeight="1" x14ac:dyDescent="0.25">
      <c r="A34" s="78">
        <v>7</v>
      </c>
      <c r="B34" s="78" t="s">
        <v>165</v>
      </c>
      <c r="C34" s="78" t="s">
        <v>125</v>
      </c>
      <c r="D34" s="80" t="s">
        <v>181</v>
      </c>
      <c r="E34" s="79" t="s">
        <v>58</v>
      </c>
      <c r="F34" s="81" t="s">
        <v>182</v>
      </c>
      <c r="G34" s="78">
        <v>10</v>
      </c>
      <c r="H34" s="78">
        <v>1</v>
      </c>
      <c r="I34" s="78"/>
      <c r="J34" s="78"/>
      <c r="K34" s="78"/>
      <c r="L34" s="78"/>
      <c r="M34" s="78"/>
      <c r="N34" s="78"/>
      <c r="O34" s="78"/>
      <c r="P34" s="78"/>
      <c r="Q34" s="78" t="s">
        <v>28</v>
      </c>
      <c r="R34" s="78" t="s">
        <v>28</v>
      </c>
      <c r="S34" s="78">
        <v>1</v>
      </c>
      <c r="T34" s="78" t="s">
        <v>36</v>
      </c>
    </row>
    <row r="35" spans="1:20" s="25" customFormat="1" ht="22.5" x14ac:dyDescent="0.25">
      <c r="A35" s="78">
        <v>8</v>
      </c>
      <c r="B35" s="78" t="s">
        <v>165</v>
      </c>
      <c r="C35" s="78" t="s">
        <v>125</v>
      </c>
      <c r="D35" s="80" t="s">
        <v>183</v>
      </c>
      <c r="E35" s="79" t="s">
        <v>58</v>
      </c>
      <c r="F35" s="81" t="s">
        <v>184</v>
      </c>
      <c r="G35" s="78">
        <v>10</v>
      </c>
      <c r="H35" s="78">
        <v>2</v>
      </c>
      <c r="I35" s="78"/>
      <c r="J35" s="78"/>
      <c r="K35" s="78"/>
      <c r="L35" s="78"/>
      <c r="M35" s="78"/>
      <c r="N35" s="78"/>
      <c r="O35" s="78"/>
      <c r="P35" s="78"/>
      <c r="Q35" s="78" t="s">
        <v>28</v>
      </c>
      <c r="R35" s="78" t="s">
        <v>28</v>
      </c>
      <c r="S35" s="78">
        <v>1</v>
      </c>
      <c r="T35" s="78" t="s">
        <v>36</v>
      </c>
    </row>
    <row r="36" spans="1:20" s="25" customFormat="1" ht="23.25" x14ac:dyDescent="0.25">
      <c r="A36" s="78">
        <v>9</v>
      </c>
      <c r="B36" s="78" t="s">
        <v>165</v>
      </c>
      <c r="C36" s="78" t="s">
        <v>125</v>
      </c>
      <c r="D36" s="82" t="s">
        <v>185</v>
      </c>
      <c r="E36" s="79" t="s">
        <v>58</v>
      </c>
      <c r="F36" s="81" t="s">
        <v>180</v>
      </c>
      <c r="G36" s="78">
        <v>2</v>
      </c>
      <c r="H36" s="78">
        <v>1</v>
      </c>
      <c r="I36" s="78"/>
      <c r="J36" s="78"/>
      <c r="K36" s="78"/>
      <c r="L36" s="78"/>
      <c r="M36" s="78"/>
      <c r="N36" s="78"/>
      <c r="O36" s="78"/>
      <c r="P36" s="78"/>
      <c r="Q36" s="78" t="s">
        <v>28</v>
      </c>
      <c r="R36" s="78" t="s">
        <v>28</v>
      </c>
      <c r="S36" s="78">
        <v>1</v>
      </c>
      <c r="T36" s="78" t="s">
        <v>36</v>
      </c>
    </row>
    <row r="37" spans="1:20" s="25" customFormat="1" ht="23.25" x14ac:dyDescent="0.25">
      <c r="A37" s="78">
        <v>10</v>
      </c>
      <c r="B37" s="78" t="s">
        <v>165</v>
      </c>
      <c r="C37" s="78" t="s">
        <v>125</v>
      </c>
      <c r="D37" s="82" t="s">
        <v>186</v>
      </c>
      <c r="E37" s="79" t="s">
        <v>58</v>
      </c>
      <c r="F37" s="81" t="s">
        <v>180</v>
      </c>
      <c r="G37" s="78">
        <v>2</v>
      </c>
      <c r="H37" s="78">
        <v>1</v>
      </c>
      <c r="I37" s="78"/>
      <c r="J37" s="78"/>
      <c r="K37" s="78"/>
      <c r="L37" s="78"/>
      <c r="M37" s="78"/>
      <c r="N37" s="78"/>
      <c r="O37" s="78"/>
      <c r="P37" s="78"/>
      <c r="Q37" s="78" t="s">
        <v>28</v>
      </c>
      <c r="R37" s="78" t="s">
        <v>28</v>
      </c>
      <c r="S37" s="78">
        <v>1</v>
      </c>
      <c r="T37" s="78" t="s">
        <v>36</v>
      </c>
    </row>
    <row r="38" spans="1:20" s="25" customFormat="1" ht="23.25" x14ac:dyDescent="0.25">
      <c r="A38" s="78">
        <v>11</v>
      </c>
      <c r="B38" s="78" t="s">
        <v>165</v>
      </c>
      <c r="C38" s="78" t="s">
        <v>125</v>
      </c>
      <c r="D38" s="82" t="s">
        <v>187</v>
      </c>
      <c r="E38" s="79" t="s">
        <v>58</v>
      </c>
      <c r="F38" s="81" t="s">
        <v>180</v>
      </c>
      <c r="G38" s="78">
        <v>2</v>
      </c>
      <c r="H38" s="78">
        <v>1</v>
      </c>
      <c r="I38" s="78"/>
      <c r="J38" s="78"/>
      <c r="K38" s="78"/>
      <c r="L38" s="78"/>
      <c r="M38" s="78"/>
      <c r="N38" s="78"/>
      <c r="O38" s="78"/>
      <c r="P38" s="78"/>
      <c r="Q38" s="78" t="s">
        <v>28</v>
      </c>
      <c r="R38" s="78" t="s">
        <v>28</v>
      </c>
      <c r="S38" s="78">
        <v>1</v>
      </c>
      <c r="T38" s="78" t="s">
        <v>36</v>
      </c>
    </row>
    <row r="39" spans="1:20" s="25" customFormat="1" ht="23.25" x14ac:dyDescent="0.25">
      <c r="A39" s="78">
        <v>12</v>
      </c>
      <c r="B39" s="78" t="s">
        <v>165</v>
      </c>
      <c r="C39" s="78" t="s">
        <v>125</v>
      </c>
      <c r="D39" s="82" t="s">
        <v>188</v>
      </c>
      <c r="E39" s="79" t="s">
        <v>58</v>
      </c>
      <c r="F39" s="81" t="s">
        <v>180</v>
      </c>
      <c r="G39" s="78">
        <v>2</v>
      </c>
      <c r="H39" s="78">
        <v>1</v>
      </c>
      <c r="I39" s="78"/>
      <c r="J39" s="78"/>
      <c r="K39" s="78"/>
      <c r="L39" s="78"/>
      <c r="M39" s="78"/>
      <c r="N39" s="78"/>
      <c r="O39" s="78"/>
      <c r="P39" s="78"/>
      <c r="Q39" s="78" t="s">
        <v>28</v>
      </c>
      <c r="R39" s="78" t="s">
        <v>28</v>
      </c>
      <c r="S39" s="78">
        <v>1</v>
      </c>
      <c r="T39" s="78" t="s">
        <v>36</v>
      </c>
    </row>
    <row r="40" spans="1:20" s="25" customFormat="1" ht="23.25" x14ac:dyDescent="0.25">
      <c r="A40" s="78">
        <v>13</v>
      </c>
      <c r="B40" s="78" t="s">
        <v>165</v>
      </c>
      <c r="C40" s="78" t="s">
        <v>125</v>
      </c>
      <c r="D40" s="82" t="s">
        <v>189</v>
      </c>
      <c r="E40" s="79" t="s">
        <v>58</v>
      </c>
      <c r="F40" s="81" t="s">
        <v>180</v>
      </c>
      <c r="G40" s="78">
        <v>2</v>
      </c>
      <c r="H40" s="78">
        <v>1</v>
      </c>
      <c r="I40" s="78"/>
      <c r="J40" s="78"/>
      <c r="K40" s="78"/>
      <c r="L40" s="78"/>
      <c r="M40" s="78"/>
      <c r="N40" s="78"/>
      <c r="O40" s="78"/>
      <c r="P40" s="78"/>
      <c r="Q40" s="78" t="s">
        <v>28</v>
      </c>
      <c r="R40" s="78" t="s">
        <v>28</v>
      </c>
      <c r="S40" s="78">
        <v>1</v>
      </c>
      <c r="T40" s="78" t="s">
        <v>36</v>
      </c>
    </row>
    <row r="41" spans="1:20" s="25" customFormat="1" ht="23.25" x14ac:dyDescent="0.25">
      <c r="A41" s="78">
        <v>14</v>
      </c>
      <c r="B41" s="78" t="s">
        <v>165</v>
      </c>
      <c r="C41" s="78" t="s">
        <v>125</v>
      </c>
      <c r="D41" s="82" t="s">
        <v>190</v>
      </c>
      <c r="E41" s="79" t="s">
        <v>58</v>
      </c>
      <c r="F41" s="81" t="s">
        <v>180</v>
      </c>
      <c r="G41" s="78">
        <v>2</v>
      </c>
      <c r="H41" s="78">
        <v>1</v>
      </c>
      <c r="I41" s="78"/>
      <c r="J41" s="78"/>
      <c r="K41" s="78"/>
      <c r="L41" s="78"/>
      <c r="M41" s="78"/>
      <c r="N41" s="78"/>
      <c r="O41" s="78"/>
      <c r="P41" s="78"/>
      <c r="Q41" s="78" t="s">
        <v>28</v>
      </c>
      <c r="R41" s="78" t="s">
        <v>28</v>
      </c>
      <c r="S41" s="78">
        <v>1</v>
      </c>
      <c r="T41" s="78" t="s">
        <v>36</v>
      </c>
    </row>
    <row r="42" spans="1:20" s="25" customFormat="1" ht="23.25" x14ac:dyDescent="0.25">
      <c r="A42" s="78">
        <v>15</v>
      </c>
      <c r="B42" s="78" t="s">
        <v>165</v>
      </c>
      <c r="C42" s="78" t="s">
        <v>125</v>
      </c>
      <c r="D42" s="82" t="s">
        <v>191</v>
      </c>
      <c r="E42" s="79" t="s">
        <v>58</v>
      </c>
      <c r="F42" s="81" t="s">
        <v>180</v>
      </c>
      <c r="G42" s="78">
        <v>2</v>
      </c>
      <c r="H42" s="78">
        <v>1</v>
      </c>
      <c r="I42" s="78"/>
      <c r="J42" s="78"/>
      <c r="K42" s="78"/>
      <c r="L42" s="78"/>
      <c r="M42" s="78"/>
      <c r="N42" s="78"/>
      <c r="O42" s="78"/>
      <c r="P42" s="78"/>
      <c r="Q42" s="78" t="s">
        <v>28</v>
      </c>
      <c r="R42" s="78" t="s">
        <v>28</v>
      </c>
      <c r="S42" s="78">
        <v>1</v>
      </c>
      <c r="T42" s="78" t="s">
        <v>36</v>
      </c>
    </row>
    <row r="43" spans="1:20" s="25" customFormat="1" ht="23.25" x14ac:dyDescent="0.25">
      <c r="A43" s="78">
        <v>16</v>
      </c>
      <c r="B43" s="78" t="s">
        <v>165</v>
      </c>
      <c r="C43" s="78" t="s">
        <v>125</v>
      </c>
      <c r="D43" s="82" t="s">
        <v>192</v>
      </c>
      <c r="E43" s="79" t="s">
        <v>58</v>
      </c>
      <c r="F43" s="81" t="s">
        <v>180</v>
      </c>
      <c r="G43" s="78">
        <v>2</v>
      </c>
      <c r="H43" s="78">
        <v>1</v>
      </c>
      <c r="I43" s="78"/>
      <c r="J43" s="78"/>
      <c r="K43" s="78"/>
      <c r="L43" s="78"/>
      <c r="M43" s="78"/>
      <c r="N43" s="78"/>
      <c r="O43" s="78"/>
      <c r="P43" s="78"/>
      <c r="Q43" s="78" t="s">
        <v>28</v>
      </c>
      <c r="R43" s="78" t="s">
        <v>28</v>
      </c>
      <c r="S43" s="78">
        <v>1</v>
      </c>
      <c r="T43" s="78" t="s">
        <v>36</v>
      </c>
    </row>
    <row r="44" spans="1:20" s="25" customFormat="1" ht="23.25" x14ac:dyDescent="0.25">
      <c r="A44" s="78">
        <v>17</v>
      </c>
      <c r="B44" s="78" t="s">
        <v>165</v>
      </c>
      <c r="C44" s="78" t="s">
        <v>125</v>
      </c>
      <c r="D44" s="82" t="s">
        <v>193</v>
      </c>
      <c r="E44" s="79" t="s">
        <v>58</v>
      </c>
      <c r="F44" s="81" t="s">
        <v>180</v>
      </c>
      <c r="G44" s="78">
        <v>2</v>
      </c>
      <c r="H44" s="78">
        <v>1</v>
      </c>
      <c r="I44" s="78"/>
      <c r="J44" s="78"/>
      <c r="K44" s="78"/>
      <c r="L44" s="78"/>
      <c r="M44" s="78"/>
      <c r="N44" s="78"/>
      <c r="O44" s="78"/>
      <c r="P44" s="78"/>
      <c r="Q44" s="78" t="s">
        <v>28</v>
      </c>
      <c r="R44" s="78" t="s">
        <v>28</v>
      </c>
      <c r="S44" s="78">
        <v>1</v>
      </c>
      <c r="T44" s="78" t="s">
        <v>36</v>
      </c>
    </row>
    <row r="45" spans="1:20" s="25" customFormat="1" ht="23.25" x14ac:dyDescent="0.25">
      <c r="A45" s="78">
        <v>18</v>
      </c>
      <c r="B45" s="78" t="s">
        <v>165</v>
      </c>
      <c r="C45" s="78" t="s">
        <v>125</v>
      </c>
      <c r="D45" s="82" t="s">
        <v>194</v>
      </c>
      <c r="E45" s="79" t="s">
        <v>58</v>
      </c>
      <c r="F45" s="81" t="s">
        <v>180</v>
      </c>
      <c r="G45" s="78">
        <v>2</v>
      </c>
      <c r="H45" s="78">
        <v>1</v>
      </c>
      <c r="I45" s="78"/>
      <c r="J45" s="78"/>
      <c r="K45" s="78"/>
      <c r="L45" s="78"/>
      <c r="M45" s="78"/>
      <c r="N45" s="78"/>
      <c r="O45" s="78"/>
      <c r="P45" s="78"/>
      <c r="Q45" s="78" t="s">
        <v>28</v>
      </c>
      <c r="R45" s="78" t="s">
        <v>28</v>
      </c>
      <c r="S45" s="78">
        <v>1</v>
      </c>
      <c r="T45" s="78" t="s">
        <v>36</v>
      </c>
    </row>
    <row r="46" spans="1:20" s="25" customFormat="1" ht="23.25" x14ac:dyDescent="0.25">
      <c r="A46" s="78">
        <v>19</v>
      </c>
      <c r="B46" s="78" t="s">
        <v>165</v>
      </c>
      <c r="C46" s="78" t="s">
        <v>125</v>
      </c>
      <c r="D46" s="83" t="s">
        <v>195</v>
      </c>
      <c r="E46" s="79" t="s">
        <v>58</v>
      </c>
      <c r="F46" s="81" t="s">
        <v>180</v>
      </c>
      <c r="G46" s="78">
        <v>2</v>
      </c>
      <c r="H46" s="78">
        <v>1</v>
      </c>
      <c r="I46" s="78"/>
      <c r="J46" s="78"/>
      <c r="K46" s="78"/>
      <c r="L46" s="78"/>
      <c r="M46" s="78"/>
      <c r="N46" s="78"/>
      <c r="O46" s="78"/>
      <c r="P46" s="78"/>
      <c r="Q46" s="78" t="s">
        <v>28</v>
      </c>
      <c r="R46" s="78" t="s">
        <v>28</v>
      </c>
      <c r="S46" s="78">
        <v>1</v>
      </c>
      <c r="T46" s="78" t="s">
        <v>36</v>
      </c>
    </row>
    <row r="47" spans="1:20" s="25" customFormat="1" ht="23.25" x14ac:dyDescent="0.25">
      <c r="A47" s="78">
        <v>20</v>
      </c>
      <c r="B47" s="78" t="s">
        <v>165</v>
      </c>
      <c r="C47" s="78" t="s">
        <v>125</v>
      </c>
      <c r="D47" s="83" t="s">
        <v>196</v>
      </c>
      <c r="E47" s="79" t="s">
        <v>58</v>
      </c>
      <c r="F47" s="81" t="s">
        <v>180</v>
      </c>
      <c r="G47" s="78">
        <v>2</v>
      </c>
      <c r="H47" s="78">
        <v>1</v>
      </c>
      <c r="I47" s="78"/>
      <c r="J47" s="78"/>
      <c r="K47" s="78"/>
      <c r="L47" s="78"/>
      <c r="M47" s="78"/>
      <c r="N47" s="78"/>
      <c r="O47" s="78"/>
      <c r="P47" s="78"/>
      <c r="Q47" s="78" t="s">
        <v>28</v>
      </c>
      <c r="R47" s="78" t="s">
        <v>28</v>
      </c>
      <c r="S47" s="78">
        <v>1</v>
      </c>
      <c r="T47" s="78" t="s">
        <v>36</v>
      </c>
    </row>
    <row r="48" spans="1:20" s="25" customFormat="1" ht="23.25" x14ac:dyDescent="0.25">
      <c r="A48" s="78">
        <v>21</v>
      </c>
      <c r="B48" s="78" t="s">
        <v>165</v>
      </c>
      <c r="C48" s="78" t="s">
        <v>125</v>
      </c>
      <c r="D48" s="83" t="s">
        <v>197</v>
      </c>
      <c r="E48" s="79" t="s">
        <v>58</v>
      </c>
      <c r="F48" s="81" t="s">
        <v>180</v>
      </c>
      <c r="G48" s="78">
        <v>2</v>
      </c>
      <c r="H48" s="78">
        <v>1</v>
      </c>
      <c r="I48" s="78"/>
      <c r="J48" s="78"/>
      <c r="K48" s="78"/>
      <c r="L48" s="78"/>
      <c r="M48" s="78"/>
      <c r="N48" s="78"/>
      <c r="O48" s="78"/>
      <c r="P48" s="78"/>
      <c r="Q48" s="78" t="s">
        <v>28</v>
      </c>
      <c r="R48" s="78" t="s">
        <v>28</v>
      </c>
      <c r="S48" s="78">
        <v>1</v>
      </c>
      <c r="T48" s="78" t="s">
        <v>36</v>
      </c>
    </row>
    <row r="49" spans="1:20" s="25" customFormat="1" ht="23.25" x14ac:dyDescent="0.25">
      <c r="A49" s="78">
        <v>22</v>
      </c>
      <c r="B49" s="78" t="s">
        <v>165</v>
      </c>
      <c r="C49" s="78" t="s">
        <v>125</v>
      </c>
      <c r="D49" s="83" t="s">
        <v>198</v>
      </c>
      <c r="E49" s="79" t="s">
        <v>58</v>
      </c>
      <c r="F49" s="81" t="s">
        <v>180</v>
      </c>
      <c r="G49" s="78">
        <v>2</v>
      </c>
      <c r="H49" s="78">
        <v>1</v>
      </c>
      <c r="I49" s="78"/>
      <c r="J49" s="78"/>
      <c r="K49" s="78"/>
      <c r="L49" s="78"/>
      <c r="M49" s="78"/>
      <c r="N49" s="78"/>
      <c r="O49" s="78"/>
      <c r="P49" s="78"/>
      <c r="Q49" s="78" t="s">
        <v>28</v>
      </c>
      <c r="R49" s="78" t="s">
        <v>28</v>
      </c>
      <c r="S49" s="78">
        <v>1</v>
      </c>
      <c r="T49" s="78" t="s">
        <v>36</v>
      </c>
    </row>
    <row r="50" spans="1:20" s="25" customFormat="1" x14ac:dyDescent="0.25">
      <c r="A50" s="78">
        <v>23</v>
      </c>
      <c r="B50" s="78" t="s">
        <v>165</v>
      </c>
      <c r="C50" s="78" t="s">
        <v>125</v>
      </c>
      <c r="D50" s="83" t="s">
        <v>199</v>
      </c>
      <c r="E50" s="79" t="s">
        <v>58</v>
      </c>
      <c r="F50" s="81" t="s">
        <v>180</v>
      </c>
      <c r="G50" s="78">
        <v>2</v>
      </c>
      <c r="H50" s="78">
        <v>1</v>
      </c>
      <c r="I50" s="78"/>
      <c r="J50" s="78"/>
      <c r="K50" s="78"/>
      <c r="L50" s="78"/>
      <c r="M50" s="78"/>
      <c r="N50" s="78"/>
      <c r="O50" s="78"/>
      <c r="P50" s="78"/>
      <c r="Q50" s="78" t="s">
        <v>28</v>
      </c>
      <c r="R50" s="78" t="s">
        <v>28</v>
      </c>
      <c r="S50" s="78">
        <v>1</v>
      </c>
      <c r="T50" s="78" t="s">
        <v>36</v>
      </c>
    </row>
    <row r="51" spans="1:20" s="25" customFormat="1" ht="23.25" x14ac:dyDescent="0.25">
      <c r="A51" s="78">
        <v>24</v>
      </c>
      <c r="B51" s="78" t="s">
        <v>165</v>
      </c>
      <c r="C51" s="78" t="s">
        <v>125</v>
      </c>
      <c r="D51" s="83" t="s">
        <v>200</v>
      </c>
      <c r="E51" s="79" t="s">
        <v>58</v>
      </c>
      <c r="F51" s="81" t="s">
        <v>180</v>
      </c>
      <c r="G51" s="78">
        <v>2</v>
      </c>
      <c r="H51" s="78">
        <v>1</v>
      </c>
      <c r="I51" s="78"/>
      <c r="J51" s="78"/>
      <c r="K51" s="78"/>
      <c r="L51" s="78"/>
      <c r="M51" s="78"/>
      <c r="N51" s="78"/>
      <c r="O51" s="78"/>
      <c r="P51" s="78"/>
      <c r="Q51" s="78" t="s">
        <v>28</v>
      </c>
      <c r="R51" s="78" t="s">
        <v>28</v>
      </c>
      <c r="S51" s="78">
        <v>1</v>
      </c>
      <c r="T51" s="78" t="s">
        <v>36</v>
      </c>
    </row>
    <row r="52" spans="1:20" s="41" customFormat="1" x14ac:dyDescent="0.25">
      <c r="A52" s="37"/>
      <c r="B52" s="37"/>
      <c r="C52" s="37"/>
      <c r="D52" s="37" t="s">
        <v>20</v>
      </c>
      <c r="E52" s="37"/>
      <c r="F52" s="37"/>
      <c r="G52" s="37"/>
      <c r="H52" s="39">
        <f>SUM(H28:H51)</f>
        <v>40</v>
      </c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41" customFormat="1" x14ac:dyDescent="0.25">
      <c r="A53" s="42"/>
      <c r="B53" s="42"/>
      <c r="C53" s="42"/>
      <c r="D53" s="42"/>
      <c r="E53" s="42"/>
      <c r="F53" s="42"/>
      <c r="G53" s="42"/>
      <c r="H53" s="42"/>
      <c r="I53" s="42"/>
    </row>
    <row r="54" spans="1:20" s="41" customFormat="1" x14ac:dyDescent="0.25">
      <c r="A54" s="42"/>
      <c r="B54" s="42"/>
      <c r="C54" s="42"/>
      <c r="D54" s="42"/>
      <c r="E54" s="42"/>
      <c r="F54" s="42"/>
      <c r="G54" s="42"/>
      <c r="H54" s="42"/>
      <c r="I54" s="42"/>
    </row>
    <row r="55" spans="1:20" s="41" customFormat="1" x14ac:dyDescent="0.25">
      <c r="A55" s="42"/>
      <c r="B55" s="42"/>
      <c r="C55" s="42"/>
      <c r="D55" s="42"/>
      <c r="E55" s="42"/>
      <c r="F55" s="42"/>
      <c r="G55" s="42"/>
      <c r="H55" s="42"/>
      <c r="I55" s="42"/>
    </row>
    <row r="56" spans="1:20" s="41" customFormat="1" x14ac:dyDescent="0.25">
      <c r="A56" s="42"/>
      <c r="B56" s="42"/>
      <c r="C56" s="42"/>
      <c r="D56" s="42"/>
      <c r="E56" s="42"/>
      <c r="F56" s="42"/>
      <c r="G56" s="42"/>
      <c r="H56" s="42"/>
      <c r="I56" s="42"/>
    </row>
    <row r="57" spans="1:20" s="41" customFormat="1" x14ac:dyDescent="0.25">
      <c r="A57" s="42"/>
      <c r="B57" s="42"/>
      <c r="C57" s="42"/>
      <c r="D57" s="42"/>
      <c r="E57" s="42"/>
      <c r="F57" s="42"/>
      <c r="G57" s="42"/>
      <c r="H57" s="42"/>
      <c r="I57" s="42"/>
    </row>
    <row r="58" spans="1:20" s="41" customFormat="1" x14ac:dyDescent="0.25">
      <c r="A58" s="42"/>
      <c r="B58" s="42"/>
      <c r="C58" s="42"/>
      <c r="D58" s="42"/>
      <c r="E58" s="42"/>
      <c r="F58" s="42"/>
      <c r="G58" s="42"/>
      <c r="H58" s="42"/>
      <c r="I58" s="42"/>
    </row>
  </sheetData>
  <mergeCells count="24">
    <mergeCell ref="E4:I4"/>
    <mergeCell ref="J4:N4"/>
    <mergeCell ref="P4:T4"/>
    <mergeCell ref="B4:D4"/>
    <mergeCell ref="S24:S27"/>
    <mergeCell ref="C24:C27"/>
    <mergeCell ref="Q24:Q27"/>
    <mergeCell ref="N24:N27"/>
    <mergeCell ref="O24:O27"/>
    <mergeCell ref="P24:P27"/>
    <mergeCell ref="E24:E27"/>
    <mergeCell ref="R24:R27"/>
    <mergeCell ref="H24:H27"/>
    <mergeCell ref="I24:I27"/>
    <mergeCell ref="J24:J27"/>
    <mergeCell ref="K24:K27"/>
    <mergeCell ref="L24:L27"/>
    <mergeCell ref="M24:M27"/>
    <mergeCell ref="T24:T27"/>
    <mergeCell ref="A24:A27"/>
    <mergeCell ref="B24:B27"/>
    <mergeCell ref="D24:D27"/>
    <mergeCell ref="F24:F27"/>
    <mergeCell ref="G24:G27"/>
  </mergeCells>
  <dataValidations count="1">
    <dataValidation type="decimal" allowBlank="1" showInputMessage="1" showErrorMessage="1" sqref="H29:H51" xr:uid="{31240C93-CE21-45BE-B1C5-D5FAC6C31F53}">
      <formula1>0</formula1>
      <formula2>1000000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view="pageBreakPreview" zoomScaleNormal="100" zoomScaleSheetLayoutView="100" workbookViewId="0">
      <selection activeCell="H30" sqref="H30:L30"/>
    </sheetView>
  </sheetViews>
  <sheetFormatPr defaultRowHeight="15.75" x14ac:dyDescent="0.25"/>
  <cols>
    <col min="1" max="1" width="3.625" style="5" customWidth="1"/>
    <col min="2" max="3" width="12.5" style="5" customWidth="1"/>
    <col min="4" max="4" width="18.875" style="5" customWidth="1"/>
    <col min="5" max="7" width="8.125" style="5" customWidth="1"/>
    <col min="8" max="10" width="8.375" style="3" customWidth="1"/>
    <col min="11" max="11" width="9.875" style="5" customWidth="1"/>
    <col min="12" max="16384" width="9" style="3"/>
  </cols>
  <sheetData>
    <row r="1" spans="1:11" ht="14.25" customHeight="1" x14ac:dyDescent="0.25">
      <c r="A1" s="3"/>
      <c r="B1" s="4" t="s">
        <v>59</v>
      </c>
      <c r="C1" s="4"/>
      <c r="D1" s="3"/>
      <c r="E1" s="3"/>
      <c r="F1" s="3"/>
      <c r="G1" s="3"/>
      <c r="K1" s="3"/>
    </row>
    <row r="2" spans="1:11" ht="14.25" customHeight="1" x14ac:dyDescent="0.25">
      <c r="A2" s="3"/>
      <c r="B2" s="3"/>
      <c r="C2" s="3"/>
      <c r="D2" s="3"/>
      <c r="E2" s="3"/>
      <c r="F2" s="3"/>
      <c r="G2" s="3"/>
      <c r="K2" s="3"/>
    </row>
    <row r="3" spans="1:11" ht="14.25" customHeight="1" x14ac:dyDescent="0.25">
      <c r="A3" s="3"/>
      <c r="B3" s="3" t="s">
        <v>21</v>
      </c>
      <c r="C3" s="3"/>
      <c r="D3" s="3"/>
      <c r="E3" s="3"/>
      <c r="F3" s="3"/>
      <c r="G3" s="3"/>
      <c r="K3" s="3"/>
    </row>
    <row r="4" spans="1:11" ht="14.25" customHeight="1" x14ac:dyDescent="0.25">
      <c r="A4" s="3"/>
      <c r="B4" s="3"/>
      <c r="C4" s="3"/>
      <c r="D4" s="3"/>
      <c r="E4" s="3"/>
      <c r="F4" s="3"/>
      <c r="G4" s="3"/>
      <c r="K4" s="3"/>
    </row>
    <row r="5" spans="1:11" ht="14.25" customHeight="1" x14ac:dyDescent="0.25">
      <c r="A5" s="3"/>
      <c r="B5" s="3"/>
      <c r="C5" s="3"/>
      <c r="D5" s="3"/>
      <c r="E5" s="3"/>
      <c r="F5" s="3"/>
      <c r="G5" s="3"/>
      <c r="K5" s="3"/>
    </row>
    <row r="6" spans="1:11" ht="14.25" customHeight="1" x14ac:dyDescent="0.25">
      <c r="A6" s="3"/>
      <c r="B6" s="3"/>
      <c r="C6" s="3"/>
      <c r="D6" s="3"/>
      <c r="E6" s="3"/>
      <c r="F6" s="3"/>
      <c r="G6" s="3"/>
      <c r="K6" s="3"/>
    </row>
    <row r="7" spans="1:11" ht="14.25" customHeight="1" x14ac:dyDescent="0.25">
      <c r="A7" s="3"/>
      <c r="B7" s="3"/>
      <c r="C7" s="3"/>
      <c r="D7" s="3"/>
      <c r="E7" s="3"/>
      <c r="F7" s="3"/>
      <c r="G7" s="3"/>
      <c r="K7" s="3"/>
    </row>
    <row r="8" spans="1:11" ht="14.25" customHeight="1" x14ac:dyDescent="0.25">
      <c r="A8" s="3"/>
      <c r="B8" s="3"/>
      <c r="C8" s="3"/>
      <c r="D8" s="3"/>
      <c r="E8" s="3"/>
      <c r="F8" s="3"/>
      <c r="G8" s="3"/>
      <c r="K8" s="3"/>
    </row>
    <row r="9" spans="1:11" ht="14.25" customHeight="1" x14ac:dyDescent="0.25">
      <c r="A9" s="3"/>
      <c r="B9" s="3"/>
      <c r="C9" s="3"/>
      <c r="D9" s="3"/>
      <c r="E9" s="3"/>
      <c r="F9" s="3"/>
      <c r="G9" s="3"/>
      <c r="K9" s="3"/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K10" s="3"/>
    </row>
    <row r="11" spans="1:11" ht="14.25" customHeight="1" x14ac:dyDescent="0.25">
      <c r="A11" s="3"/>
      <c r="B11" s="3"/>
      <c r="C11" s="3"/>
      <c r="D11" s="3"/>
      <c r="E11" s="3"/>
      <c r="F11" s="3"/>
      <c r="G11" s="3"/>
      <c r="K11" s="3"/>
    </row>
    <row r="12" spans="1:11" ht="14.25" customHeight="1" x14ac:dyDescent="0.25">
      <c r="A12" s="3"/>
      <c r="B12" s="3"/>
      <c r="C12" s="3"/>
      <c r="D12" s="3"/>
      <c r="E12" s="3"/>
      <c r="F12" s="3"/>
      <c r="G12" s="3"/>
      <c r="K12" s="3"/>
    </row>
    <row r="13" spans="1:11" ht="14.25" customHeight="1" x14ac:dyDescent="0.25">
      <c r="A13" s="3"/>
      <c r="B13" s="3"/>
      <c r="C13" s="3"/>
      <c r="D13" s="3"/>
      <c r="E13" s="3"/>
      <c r="F13" s="3"/>
      <c r="G13" s="3"/>
      <c r="K13" s="3"/>
    </row>
    <row r="14" spans="1:11" ht="14.25" customHeight="1" x14ac:dyDescent="0.25">
      <c r="A14" s="3"/>
      <c r="B14" s="3"/>
      <c r="C14" s="3"/>
      <c r="D14" s="3"/>
      <c r="E14" s="3"/>
      <c r="F14" s="3"/>
      <c r="G14" s="3"/>
      <c r="K14" s="3"/>
    </row>
    <row r="15" spans="1:11" ht="14.25" customHeight="1" x14ac:dyDescent="0.25">
      <c r="A15" s="3"/>
      <c r="B15" s="3"/>
      <c r="C15" s="3"/>
      <c r="D15" s="3"/>
      <c r="E15" s="3"/>
      <c r="F15" s="3"/>
      <c r="G15" s="3"/>
      <c r="K15" s="3"/>
    </row>
    <row r="16" spans="1:11" ht="14.25" customHeight="1" x14ac:dyDescent="0.25">
      <c r="A16" s="3"/>
      <c r="B16" s="3"/>
      <c r="C16" s="3"/>
      <c r="D16" s="3"/>
      <c r="E16" s="3"/>
      <c r="F16" s="3"/>
      <c r="G16" s="3"/>
      <c r="K16" s="3"/>
    </row>
    <row r="17" spans="1:12" ht="14.25" customHeight="1" x14ac:dyDescent="0.25">
      <c r="A17" s="3"/>
      <c r="B17" s="3"/>
      <c r="C17" s="3"/>
      <c r="D17" s="3"/>
      <c r="E17" s="3"/>
      <c r="F17" s="3"/>
      <c r="G17" s="3"/>
      <c r="K17" s="3"/>
    </row>
    <row r="18" spans="1:12" ht="14.25" customHeight="1" x14ac:dyDescent="0.25">
      <c r="A18" s="3"/>
      <c r="B18" s="3"/>
      <c r="C18" s="3"/>
      <c r="D18" s="3"/>
      <c r="E18" s="3"/>
      <c r="F18" s="3"/>
      <c r="G18" s="3"/>
      <c r="K18" s="3"/>
    </row>
    <row r="19" spans="1:12" ht="14.25" customHeight="1" x14ac:dyDescent="0.25">
      <c r="A19" s="3"/>
      <c r="B19" s="3"/>
      <c r="C19" s="3"/>
      <c r="D19" s="3"/>
      <c r="E19" s="3"/>
      <c r="F19" s="3"/>
      <c r="G19" s="3"/>
      <c r="K19" s="3"/>
    </row>
    <row r="24" spans="1:12" s="5" customFormat="1" ht="39" customHeight="1" x14ac:dyDescent="0.2">
      <c r="A24" s="85" t="s">
        <v>0</v>
      </c>
      <c r="B24" s="90" t="s">
        <v>41</v>
      </c>
      <c r="C24" s="90" t="s">
        <v>44</v>
      </c>
      <c r="D24" s="85" t="s">
        <v>1</v>
      </c>
      <c r="E24" s="102" t="s">
        <v>51</v>
      </c>
      <c r="F24" s="103"/>
      <c r="G24" s="85" t="s">
        <v>52</v>
      </c>
      <c r="H24" s="90"/>
      <c r="I24" s="90"/>
      <c r="J24" s="90"/>
      <c r="K24" s="95" t="s">
        <v>55</v>
      </c>
      <c r="L24" s="95"/>
    </row>
    <row r="25" spans="1:12" ht="15.75" customHeight="1" x14ac:dyDescent="0.25">
      <c r="A25" s="85"/>
      <c r="B25" s="91"/>
      <c r="C25" s="91"/>
      <c r="D25" s="85"/>
      <c r="E25" s="107"/>
      <c r="F25" s="108"/>
      <c r="G25" s="85"/>
      <c r="H25" s="91"/>
      <c r="I25" s="91"/>
      <c r="J25" s="91"/>
      <c r="K25" s="96" t="s">
        <v>53</v>
      </c>
      <c r="L25" s="99" t="s">
        <v>54</v>
      </c>
    </row>
    <row r="26" spans="1:12" x14ac:dyDescent="0.25">
      <c r="A26" s="85"/>
      <c r="B26" s="91"/>
      <c r="C26" s="91"/>
      <c r="D26" s="85"/>
      <c r="E26" s="104"/>
      <c r="F26" s="105"/>
      <c r="G26" s="85"/>
      <c r="H26" s="91"/>
      <c r="I26" s="91"/>
      <c r="J26" s="91"/>
      <c r="K26" s="97"/>
      <c r="L26" s="100"/>
    </row>
    <row r="27" spans="1:12" x14ac:dyDescent="0.25">
      <c r="A27" s="85"/>
      <c r="B27" s="92"/>
      <c r="C27" s="92"/>
      <c r="D27" s="85"/>
      <c r="E27" s="16" t="s">
        <v>46</v>
      </c>
      <c r="F27" s="16" t="s">
        <v>47</v>
      </c>
      <c r="G27" s="85"/>
      <c r="H27" s="92"/>
      <c r="I27" s="92"/>
      <c r="J27" s="92"/>
      <c r="K27" s="98"/>
      <c r="L27" s="101"/>
    </row>
    <row r="28" spans="1:12" ht="15.75" customHeight="1" x14ac:dyDescent="0.25">
      <c r="A28" s="17">
        <v>1</v>
      </c>
      <c r="B28" s="19" t="s">
        <v>42</v>
      </c>
      <c r="C28" s="19" t="s">
        <v>45</v>
      </c>
      <c r="D28" s="23" t="s">
        <v>48</v>
      </c>
      <c r="E28" s="16">
        <v>0.6</v>
      </c>
      <c r="F28" s="16">
        <v>1</v>
      </c>
      <c r="G28" s="16">
        <v>6</v>
      </c>
      <c r="H28" s="18" t="s">
        <v>28</v>
      </c>
      <c r="I28" s="18" t="s">
        <v>28</v>
      </c>
      <c r="J28" s="18"/>
      <c r="K28" s="21" t="s">
        <v>60</v>
      </c>
      <c r="L28" s="35">
        <v>6</v>
      </c>
    </row>
    <row r="29" spans="1:12" x14ac:dyDescent="0.25">
      <c r="A29" s="17"/>
      <c r="B29" s="17"/>
      <c r="C29" s="17"/>
      <c r="D29" s="17"/>
      <c r="E29" s="16"/>
      <c r="F29" s="16"/>
      <c r="G29" s="16"/>
      <c r="H29" s="18"/>
      <c r="I29" s="18"/>
      <c r="J29" s="18"/>
      <c r="K29" s="21"/>
      <c r="L29" s="38"/>
    </row>
    <row r="30" spans="1:12" x14ac:dyDescent="0.25">
      <c r="A30" s="6"/>
      <c r="B30" s="6"/>
      <c r="C30" s="6"/>
      <c r="D30" s="6" t="s">
        <v>20</v>
      </c>
      <c r="E30" s="6"/>
      <c r="F30" s="6"/>
      <c r="G30" s="12">
        <f>SUM(G28:G28)</f>
        <v>6</v>
      </c>
      <c r="H30" s="7"/>
      <c r="I30" s="7"/>
      <c r="J30" s="7"/>
      <c r="K30" s="44"/>
      <c r="L30" s="39">
        <f>SUM(L28:L29)</f>
        <v>6</v>
      </c>
    </row>
  </sheetData>
  <mergeCells count="12">
    <mergeCell ref="K24:L24"/>
    <mergeCell ref="K25:K27"/>
    <mergeCell ref="L25:L27"/>
    <mergeCell ref="A24:A27"/>
    <mergeCell ref="B24:B27"/>
    <mergeCell ref="C24:C27"/>
    <mergeCell ref="D24:D27"/>
    <mergeCell ref="E24:F26"/>
    <mergeCell ref="G24:G27"/>
    <mergeCell ref="H24:H27"/>
    <mergeCell ref="I24:I27"/>
    <mergeCell ref="J24:J2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04AF-DC2C-48EA-BCED-ADB0EC05B2BE}">
  <dimension ref="A1:G54"/>
  <sheetViews>
    <sheetView showZeros="0" view="pageBreakPreview" zoomScaleNormal="100" zoomScaleSheetLayoutView="100" workbookViewId="0">
      <pane ySplit="12" topLeftCell="A13" activePane="bottomLeft" state="frozen"/>
      <selection pane="bottomLeft" activeCell="F1" sqref="F1"/>
    </sheetView>
  </sheetViews>
  <sheetFormatPr defaultRowHeight="15.75" x14ac:dyDescent="0.25"/>
  <cols>
    <col min="1" max="1" width="3.625" style="66" customWidth="1"/>
    <col min="2" max="2" width="20.5" style="54" customWidth="1"/>
    <col min="3" max="3" width="41" style="54" customWidth="1"/>
    <col min="4" max="4" width="19.25" style="5" customWidth="1"/>
    <col min="5" max="5" width="6.25" style="67" customWidth="1"/>
    <col min="6" max="6" width="22.625" style="3" customWidth="1"/>
    <col min="7" max="7" width="33.125" style="3" customWidth="1"/>
    <col min="8" max="9" width="9" style="3"/>
    <col min="10" max="10" width="11.5" style="3" customWidth="1"/>
    <col min="11" max="16384" width="9" style="3"/>
  </cols>
  <sheetData>
    <row r="1" spans="1:7" ht="25.5" customHeight="1" x14ac:dyDescent="0.25">
      <c r="A1" s="3"/>
      <c r="B1" s="51"/>
      <c r="C1" s="3"/>
      <c r="D1" s="3"/>
      <c r="E1" s="3"/>
      <c r="F1" s="50" t="s">
        <v>201</v>
      </c>
    </row>
    <row r="2" spans="1:7" ht="30" customHeight="1" x14ac:dyDescent="0.25">
      <c r="A2" s="52"/>
      <c r="B2" s="53" t="s">
        <v>21</v>
      </c>
      <c r="D2" s="3"/>
      <c r="E2" s="3"/>
    </row>
    <row r="3" spans="1:7" ht="30" customHeight="1" x14ac:dyDescent="0.25">
      <c r="A3" s="52"/>
      <c r="B3" s="112" t="s">
        <v>87</v>
      </c>
      <c r="C3" s="113"/>
      <c r="D3" s="114"/>
      <c r="E3" s="3"/>
    </row>
    <row r="4" spans="1:7" ht="30" customHeight="1" x14ac:dyDescent="0.25">
      <c r="A4" s="52"/>
      <c r="B4" s="112" t="s">
        <v>89</v>
      </c>
      <c r="C4" s="113"/>
      <c r="D4" s="114"/>
      <c r="E4" s="3"/>
    </row>
    <row r="5" spans="1:7" ht="30" customHeight="1" x14ac:dyDescent="0.25">
      <c r="A5" s="52"/>
      <c r="B5" s="115" t="s">
        <v>90</v>
      </c>
      <c r="C5" s="116"/>
      <c r="D5" s="117"/>
      <c r="E5" s="3"/>
    </row>
    <row r="6" spans="1:7" ht="30" customHeight="1" x14ac:dyDescent="0.25">
      <c r="A6" s="52"/>
      <c r="B6" s="118" t="s">
        <v>94</v>
      </c>
      <c r="C6" s="110"/>
      <c r="D6" s="111"/>
      <c r="E6" s="3"/>
    </row>
    <row r="7" spans="1:7" ht="30" customHeight="1" x14ac:dyDescent="0.25">
      <c r="A7" s="52"/>
      <c r="B7" s="118" t="s">
        <v>88</v>
      </c>
      <c r="C7" s="110"/>
      <c r="D7" s="111"/>
      <c r="E7" s="3"/>
    </row>
    <row r="8" spans="1:7" ht="30" customHeight="1" x14ac:dyDescent="0.25">
      <c r="A8" s="52"/>
      <c r="B8" s="109" t="s">
        <v>95</v>
      </c>
      <c r="C8" s="110"/>
      <c r="D8" s="111"/>
      <c r="E8" s="3"/>
    </row>
    <row r="9" spans="1:7" ht="18" customHeight="1" x14ac:dyDescent="0.25">
      <c r="A9" s="52"/>
      <c r="B9" s="51"/>
      <c r="C9" s="3"/>
      <c r="D9" s="3"/>
      <c r="E9" s="3"/>
    </row>
    <row r="10" spans="1:7" ht="18" customHeight="1" x14ac:dyDescent="0.25">
      <c r="A10" s="52"/>
      <c r="B10" s="51"/>
      <c r="C10" s="3"/>
      <c r="D10" s="3"/>
      <c r="E10" s="3"/>
    </row>
    <row r="11" spans="1:7" ht="14.25" customHeight="1" x14ac:dyDescent="0.25">
      <c r="A11" s="52"/>
      <c r="B11" s="51"/>
      <c r="C11" s="51"/>
      <c r="E11" s="55">
        <f>SUBTOTAL(9,E13:E54)</f>
        <v>29</v>
      </c>
    </row>
    <row r="12" spans="1:7" s="5" customFormat="1" ht="39" customHeight="1" x14ac:dyDescent="0.2">
      <c r="A12" s="56" t="s">
        <v>0</v>
      </c>
      <c r="B12" s="57" t="s">
        <v>44</v>
      </c>
      <c r="C12" s="57" t="s">
        <v>50</v>
      </c>
      <c r="D12" s="58" t="s">
        <v>1</v>
      </c>
      <c r="E12" s="56" t="s">
        <v>91</v>
      </c>
      <c r="F12" s="56" t="s">
        <v>92</v>
      </c>
    </row>
    <row r="13" spans="1:7" s="65" customFormat="1" ht="15" x14ac:dyDescent="0.25">
      <c r="A13" s="59">
        <v>1</v>
      </c>
      <c r="B13" s="60" t="s">
        <v>160</v>
      </c>
      <c r="C13" s="61" t="s">
        <v>93</v>
      </c>
      <c r="D13" s="62" t="s">
        <v>102</v>
      </c>
      <c r="E13" s="63">
        <v>1</v>
      </c>
      <c r="F13" s="61"/>
      <c r="G13" s="61" t="s">
        <v>96</v>
      </c>
    </row>
    <row r="14" spans="1:7" s="65" customFormat="1" ht="15" x14ac:dyDescent="0.25">
      <c r="A14" s="59">
        <v>2</v>
      </c>
      <c r="B14" s="60" t="s">
        <v>160</v>
      </c>
      <c r="C14" s="61" t="s">
        <v>93</v>
      </c>
      <c r="D14" s="62" t="s">
        <v>103</v>
      </c>
      <c r="E14" s="63">
        <v>1</v>
      </c>
      <c r="F14" s="61"/>
      <c r="G14" s="61" t="s">
        <v>97</v>
      </c>
    </row>
    <row r="15" spans="1:7" s="65" customFormat="1" ht="15" x14ac:dyDescent="0.25">
      <c r="A15" s="59">
        <v>3</v>
      </c>
      <c r="B15" s="60" t="s">
        <v>160</v>
      </c>
      <c r="C15" s="61" t="s">
        <v>93</v>
      </c>
      <c r="D15" s="62" t="s">
        <v>104</v>
      </c>
      <c r="E15" s="63">
        <v>1</v>
      </c>
      <c r="F15" s="61"/>
      <c r="G15" s="61" t="s">
        <v>98</v>
      </c>
    </row>
    <row r="16" spans="1:7" s="65" customFormat="1" ht="15" x14ac:dyDescent="0.25">
      <c r="A16" s="59">
        <v>4</v>
      </c>
      <c r="B16" s="60" t="s">
        <v>160</v>
      </c>
      <c r="C16" s="61" t="s">
        <v>93</v>
      </c>
      <c r="D16" s="62" t="s">
        <v>105</v>
      </c>
      <c r="E16" s="63">
        <v>1</v>
      </c>
      <c r="F16" s="61"/>
      <c r="G16" s="61" t="s">
        <v>99</v>
      </c>
    </row>
    <row r="17" spans="1:7" s="65" customFormat="1" ht="15" x14ac:dyDescent="0.25">
      <c r="A17" s="59">
        <v>5</v>
      </c>
      <c r="B17" s="60" t="s">
        <v>160</v>
      </c>
      <c r="C17" s="61" t="s">
        <v>93</v>
      </c>
      <c r="D17" s="62" t="s">
        <v>106</v>
      </c>
      <c r="E17" s="63">
        <v>1</v>
      </c>
      <c r="F17" s="61"/>
      <c r="G17" s="61" t="s">
        <v>100</v>
      </c>
    </row>
    <row r="18" spans="1:7" s="65" customFormat="1" ht="15" x14ac:dyDescent="0.25">
      <c r="A18" s="59">
        <v>6</v>
      </c>
      <c r="B18" s="60" t="s">
        <v>160</v>
      </c>
      <c r="C18" s="61" t="s">
        <v>93</v>
      </c>
      <c r="D18" s="62" t="s">
        <v>107</v>
      </c>
      <c r="E18" s="63">
        <v>1</v>
      </c>
      <c r="F18" s="61"/>
      <c r="G18" s="61" t="s">
        <v>101</v>
      </c>
    </row>
    <row r="19" spans="1:7" s="65" customFormat="1" ht="22.5" x14ac:dyDescent="0.25">
      <c r="A19" s="59">
        <v>7</v>
      </c>
      <c r="B19" s="60" t="s">
        <v>110</v>
      </c>
      <c r="C19" s="61" t="s">
        <v>158</v>
      </c>
      <c r="D19" s="62" t="s">
        <v>111</v>
      </c>
      <c r="E19" s="63">
        <v>1</v>
      </c>
      <c r="F19" s="61"/>
      <c r="G19" s="61" t="s">
        <v>108</v>
      </c>
    </row>
    <row r="20" spans="1:7" s="65" customFormat="1" ht="22.5" x14ac:dyDescent="0.25">
      <c r="A20" s="59">
        <v>8</v>
      </c>
      <c r="B20" s="60" t="s">
        <v>110</v>
      </c>
      <c r="C20" s="61" t="s">
        <v>158</v>
      </c>
      <c r="D20" s="62" t="s">
        <v>107</v>
      </c>
      <c r="E20" s="63">
        <v>1</v>
      </c>
      <c r="F20" s="61"/>
      <c r="G20" s="61" t="s">
        <v>109</v>
      </c>
    </row>
    <row r="21" spans="1:7" s="65" customFormat="1" ht="15" x14ac:dyDescent="0.25">
      <c r="A21" s="59">
        <v>9</v>
      </c>
      <c r="B21" s="60" t="s">
        <v>125</v>
      </c>
      <c r="C21" s="61" t="s">
        <v>156</v>
      </c>
      <c r="D21" s="62" t="s">
        <v>126</v>
      </c>
      <c r="E21" s="63">
        <v>1</v>
      </c>
      <c r="F21" s="61"/>
      <c r="G21" s="61" t="s">
        <v>112</v>
      </c>
    </row>
    <row r="22" spans="1:7" s="65" customFormat="1" ht="15" x14ac:dyDescent="0.25">
      <c r="A22" s="59">
        <v>10</v>
      </c>
      <c r="B22" s="60" t="s">
        <v>125</v>
      </c>
      <c r="C22" s="61" t="s">
        <v>156</v>
      </c>
      <c r="D22" s="62" t="s">
        <v>127</v>
      </c>
      <c r="E22" s="63">
        <v>1</v>
      </c>
      <c r="F22" s="61"/>
      <c r="G22" s="61" t="s">
        <v>113</v>
      </c>
    </row>
    <row r="23" spans="1:7" s="65" customFormat="1" ht="15" x14ac:dyDescent="0.25">
      <c r="A23" s="59">
        <v>11</v>
      </c>
      <c r="B23" s="60" t="s">
        <v>125</v>
      </c>
      <c r="C23" s="61" t="s">
        <v>156</v>
      </c>
      <c r="D23" s="62" t="s">
        <v>128</v>
      </c>
      <c r="E23" s="63">
        <v>1</v>
      </c>
      <c r="F23" s="61"/>
      <c r="G23" s="61" t="s">
        <v>114</v>
      </c>
    </row>
    <row r="24" spans="1:7" s="65" customFormat="1" ht="15" x14ac:dyDescent="0.25">
      <c r="A24" s="59">
        <v>12</v>
      </c>
      <c r="B24" s="60" t="s">
        <v>125</v>
      </c>
      <c r="C24" s="61" t="s">
        <v>156</v>
      </c>
      <c r="D24" s="62" t="s">
        <v>129</v>
      </c>
      <c r="E24" s="63">
        <v>1</v>
      </c>
      <c r="F24" s="61"/>
      <c r="G24" s="61" t="s">
        <v>115</v>
      </c>
    </row>
    <row r="25" spans="1:7" s="65" customFormat="1" ht="15" x14ac:dyDescent="0.25">
      <c r="A25" s="59">
        <v>13</v>
      </c>
      <c r="B25" s="60" t="s">
        <v>125</v>
      </c>
      <c r="C25" s="61" t="s">
        <v>156</v>
      </c>
      <c r="D25" s="62" t="s">
        <v>130</v>
      </c>
      <c r="E25" s="63">
        <v>1</v>
      </c>
      <c r="F25" s="61"/>
      <c r="G25" s="61" t="s">
        <v>116</v>
      </c>
    </row>
    <row r="26" spans="1:7" s="65" customFormat="1" ht="15" x14ac:dyDescent="0.25">
      <c r="A26" s="59">
        <v>14</v>
      </c>
      <c r="B26" s="60" t="s">
        <v>125</v>
      </c>
      <c r="C26" s="61" t="s">
        <v>156</v>
      </c>
      <c r="D26" s="62" t="s">
        <v>131</v>
      </c>
      <c r="E26" s="63">
        <v>1</v>
      </c>
      <c r="F26" s="61"/>
      <c r="G26" s="61" t="s">
        <v>117</v>
      </c>
    </row>
    <row r="27" spans="1:7" s="65" customFormat="1" ht="15" x14ac:dyDescent="0.25">
      <c r="A27" s="59">
        <v>15</v>
      </c>
      <c r="B27" s="60" t="s">
        <v>125</v>
      </c>
      <c r="C27" s="61" t="s">
        <v>156</v>
      </c>
      <c r="D27" s="62" t="s">
        <v>138</v>
      </c>
      <c r="E27" s="63">
        <v>1</v>
      </c>
      <c r="F27" s="61"/>
      <c r="G27" s="61" t="s">
        <v>118</v>
      </c>
    </row>
    <row r="28" spans="1:7" s="65" customFormat="1" ht="15" x14ac:dyDescent="0.25">
      <c r="A28" s="59">
        <v>16</v>
      </c>
      <c r="B28" s="60" t="s">
        <v>125</v>
      </c>
      <c r="C28" s="61" t="s">
        <v>156</v>
      </c>
      <c r="D28" s="62" t="s">
        <v>132</v>
      </c>
      <c r="E28" s="63">
        <v>1</v>
      </c>
      <c r="F28" s="61"/>
      <c r="G28" s="61" t="s">
        <v>119</v>
      </c>
    </row>
    <row r="29" spans="1:7" s="65" customFormat="1" ht="15" x14ac:dyDescent="0.25">
      <c r="A29" s="59">
        <v>17</v>
      </c>
      <c r="B29" s="60" t="s">
        <v>125</v>
      </c>
      <c r="C29" s="61" t="s">
        <v>156</v>
      </c>
      <c r="D29" s="62" t="s">
        <v>133</v>
      </c>
      <c r="E29" s="63">
        <v>1</v>
      </c>
      <c r="F29" s="61"/>
      <c r="G29" s="61" t="s">
        <v>120</v>
      </c>
    </row>
    <row r="30" spans="1:7" s="65" customFormat="1" ht="15" x14ac:dyDescent="0.25">
      <c r="A30" s="59">
        <v>18</v>
      </c>
      <c r="B30" s="60" t="s">
        <v>125</v>
      </c>
      <c r="C30" s="61" t="s">
        <v>156</v>
      </c>
      <c r="D30" s="62" t="s">
        <v>134</v>
      </c>
      <c r="E30" s="63">
        <v>1</v>
      </c>
      <c r="F30" s="61"/>
      <c r="G30" s="61" t="s">
        <v>121</v>
      </c>
    </row>
    <row r="31" spans="1:7" s="65" customFormat="1" ht="15" x14ac:dyDescent="0.25">
      <c r="A31" s="59">
        <v>19</v>
      </c>
      <c r="B31" s="60" t="s">
        <v>125</v>
      </c>
      <c r="C31" s="61" t="s">
        <v>156</v>
      </c>
      <c r="D31" s="62" t="s">
        <v>135</v>
      </c>
      <c r="E31" s="63">
        <v>1</v>
      </c>
      <c r="F31" s="61"/>
      <c r="G31" s="61" t="s">
        <v>122</v>
      </c>
    </row>
    <row r="32" spans="1:7" s="65" customFormat="1" ht="15" x14ac:dyDescent="0.25">
      <c r="A32" s="59">
        <v>20</v>
      </c>
      <c r="B32" s="60" t="s">
        <v>125</v>
      </c>
      <c r="C32" s="61" t="s">
        <v>156</v>
      </c>
      <c r="D32" s="62" t="s">
        <v>136</v>
      </c>
      <c r="E32" s="63">
        <v>1</v>
      </c>
      <c r="F32" s="61"/>
      <c r="G32" s="61" t="s">
        <v>123</v>
      </c>
    </row>
    <row r="33" spans="1:7" s="65" customFormat="1" ht="15" x14ac:dyDescent="0.25">
      <c r="A33" s="59">
        <v>21</v>
      </c>
      <c r="B33" s="60" t="s">
        <v>125</v>
      </c>
      <c r="C33" s="61" t="s">
        <v>156</v>
      </c>
      <c r="D33" s="62" t="s">
        <v>137</v>
      </c>
      <c r="E33" s="63">
        <v>1</v>
      </c>
      <c r="F33" s="61"/>
      <c r="G33" s="61" t="s">
        <v>124</v>
      </c>
    </row>
    <row r="34" spans="1:7" s="65" customFormat="1" ht="22.5" x14ac:dyDescent="0.25">
      <c r="A34" s="59">
        <v>22</v>
      </c>
      <c r="B34" s="60" t="s">
        <v>143</v>
      </c>
      <c r="C34" s="61" t="s">
        <v>157</v>
      </c>
      <c r="D34" s="62" t="s">
        <v>144</v>
      </c>
      <c r="E34" s="63">
        <v>1</v>
      </c>
      <c r="F34" s="61"/>
      <c r="G34" s="61" t="s">
        <v>139</v>
      </c>
    </row>
    <row r="35" spans="1:7" s="65" customFormat="1" ht="22.5" x14ac:dyDescent="0.25">
      <c r="A35" s="59">
        <v>23</v>
      </c>
      <c r="B35" s="60" t="s">
        <v>143</v>
      </c>
      <c r="C35" s="61" t="s">
        <v>157</v>
      </c>
      <c r="D35" s="62" t="s">
        <v>145</v>
      </c>
      <c r="E35" s="63">
        <v>1</v>
      </c>
      <c r="F35" s="61"/>
      <c r="G35" s="61" t="s">
        <v>140</v>
      </c>
    </row>
    <row r="36" spans="1:7" s="65" customFormat="1" ht="22.5" x14ac:dyDescent="0.25">
      <c r="A36" s="59">
        <v>24</v>
      </c>
      <c r="B36" s="60" t="s">
        <v>143</v>
      </c>
      <c r="C36" s="61" t="s">
        <v>157</v>
      </c>
      <c r="D36" s="62" t="s">
        <v>146</v>
      </c>
      <c r="E36" s="63">
        <v>1</v>
      </c>
      <c r="F36" s="61"/>
      <c r="G36" s="61" t="s">
        <v>141</v>
      </c>
    </row>
    <row r="37" spans="1:7" s="65" customFormat="1" ht="22.5" x14ac:dyDescent="0.25">
      <c r="A37" s="59">
        <v>25</v>
      </c>
      <c r="B37" s="60" t="s">
        <v>143</v>
      </c>
      <c r="C37" s="61" t="s">
        <v>157</v>
      </c>
      <c r="D37" s="62" t="s">
        <v>111</v>
      </c>
      <c r="E37" s="63">
        <v>1</v>
      </c>
      <c r="F37" s="61"/>
      <c r="G37" s="61" t="s">
        <v>142</v>
      </c>
    </row>
    <row r="38" spans="1:7" s="65" customFormat="1" ht="15" x14ac:dyDescent="0.25">
      <c r="A38" s="59">
        <v>26</v>
      </c>
      <c r="B38" s="60" t="s">
        <v>151</v>
      </c>
      <c r="C38" s="61" t="s">
        <v>159</v>
      </c>
      <c r="D38" s="62" t="s">
        <v>152</v>
      </c>
      <c r="E38" s="63">
        <v>1</v>
      </c>
      <c r="F38" s="61"/>
      <c r="G38" s="61" t="s">
        <v>147</v>
      </c>
    </row>
    <row r="39" spans="1:7" s="65" customFormat="1" ht="15" x14ac:dyDescent="0.25">
      <c r="A39" s="59">
        <v>27</v>
      </c>
      <c r="B39" s="60" t="s">
        <v>151</v>
      </c>
      <c r="C39" s="61" t="s">
        <v>159</v>
      </c>
      <c r="D39" s="62" t="s">
        <v>153</v>
      </c>
      <c r="E39" s="63">
        <v>1</v>
      </c>
      <c r="F39" s="61"/>
      <c r="G39" s="61" t="s">
        <v>148</v>
      </c>
    </row>
    <row r="40" spans="1:7" s="65" customFormat="1" ht="15" x14ac:dyDescent="0.25">
      <c r="A40" s="59">
        <v>28</v>
      </c>
      <c r="B40" s="60" t="s">
        <v>151</v>
      </c>
      <c r="C40" s="61" t="s">
        <v>159</v>
      </c>
      <c r="D40" s="62" t="s">
        <v>154</v>
      </c>
      <c r="E40" s="63">
        <v>1</v>
      </c>
      <c r="F40" s="61"/>
      <c r="G40" s="61" t="s">
        <v>149</v>
      </c>
    </row>
    <row r="41" spans="1:7" s="65" customFormat="1" ht="15" x14ac:dyDescent="0.25">
      <c r="A41" s="59">
        <v>29</v>
      </c>
      <c r="B41" s="60" t="s">
        <v>151</v>
      </c>
      <c r="C41" s="61" t="s">
        <v>159</v>
      </c>
      <c r="D41" s="62" t="s">
        <v>155</v>
      </c>
      <c r="E41" s="63">
        <v>1</v>
      </c>
      <c r="F41" s="61"/>
      <c r="G41" s="61" t="s">
        <v>150</v>
      </c>
    </row>
    <row r="42" spans="1:7" s="65" customFormat="1" ht="15" x14ac:dyDescent="0.25">
      <c r="A42" s="59"/>
      <c r="B42" s="60"/>
      <c r="C42" s="61"/>
      <c r="D42" s="62"/>
      <c r="E42" s="63"/>
      <c r="F42" s="64"/>
    </row>
    <row r="43" spans="1:7" s="65" customFormat="1" ht="15" x14ac:dyDescent="0.25">
      <c r="A43" s="59"/>
      <c r="B43" s="60"/>
      <c r="C43" s="61"/>
      <c r="D43" s="62"/>
      <c r="E43" s="63"/>
      <c r="F43" s="64"/>
    </row>
    <row r="44" spans="1:7" s="65" customFormat="1" ht="15" x14ac:dyDescent="0.25">
      <c r="A44" s="59"/>
      <c r="B44" s="60"/>
      <c r="C44" s="61"/>
      <c r="D44" s="62"/>
      <c r="E44" s="63"/>
      <c r="F44" s="64"/>
    </row>
    <row r="45" spans="1:7" s="65" customFormat="1" ht="15" x14ac:dyDescent="0.25">
      <c r="A45" s="59"/>
      <c r="B45" s="60"/>
      <c r="C45" s="61"/>
      <c r="D45" s="62"/>
      <c r="E45" s="63"/>
      <c r="F45" s="64"/>
    </row>
    <row r="46" spans="1:7" s="65" customFormat="1" ht="15" x14ac:dyDescent="0.25">
      <c r="A46" s="59"/>
      <c r="B46" s="60"/>
      <c r="C46" s="61"/>
      <c r="D46" s="62"/>
      <c r="E46" s="63"/>
      <c r="F46" s="64"/>
    </row>
    <row r="47" spans="1:7" s="65" customFormat="1" ht="15" x14ac:dyDescent="0.25">
      <c r="A47" s="59"/>
      <c r="B47" s="60"/>
      <c r="C47" s="61"/>
      <c r="D47" s="62"/>
      <c r="E47" s="63"/>
      <c r="F47" s="64"/>
    </row>
    <row r="48" spans="1:7" s="65" customFormat="1" ht="15" x14ac:dyDescent="0.25">
      <c r="A48" s="59"/>
      <c r="B48" s="60"/>
      <c r="C48" s="61"/>
      <c r="D48" s="62"/>
      <c r="E48" s="63"/>
      <c r="F48" s="64"/>
    </row>
    <row r="49" spans="1:6" s="65" customFormat="1" ht="15" x14ac:dyDescent="0.25">
      <c r="A49" s="59"/>
      <c r="B49" s="60"/>
      <c r="C49" s="61"/>
      <c r="D49" s="62"/>
      <c r="E49" s="63"/>
      <c r="F49" s="64"/>
    </row>
    <row r="50" spans="1:6" s="65" customFormat="1" ht="15" x14ac:dyDescent="0.25">
      <c r="A50" s="59"/>
      <c r="B50" s="60"/>
      <c r="C50" s="61"/>
      <c r="D50" s="62"/>
      <c r="E50" s="63"/>
      <c r="F50" s="64"/>
    </row>
    <row r="51" spans="1:6" s="65" customFormat="1" ht="15" x14ac:dyDescent="0.25">
      <c r="A51" s="59"/>
      <c r="B51" s="60"/>
      <c r="C51" s="61"/>
      <c r="D51" s="62"/>
      <c r="E51" s="63"/>
      <c r="F51" s="64"/>
    </row>
    <row r="52" spans="1:6" s="65" customFormat="1" ht="15" x14ac:dyDescent="0.25">
      <c r="A52" s="59"/>
      <c r="B52" s="60"/>
      <c r="C52" s="61"/>
      <c r="D52" s="62"/>
      <c r="E52" s="63"/>
      <c r="F52" s="64"/>
    </row>
    <row r="53" spans="1:6" s="65" customFormat="1" ht="15" x14ac:dyDescent="0.25">
      <c r="A53" s="59"/>
      <c r="B53" s="60"/>
      <c r="C53" s="61"/>
      <c r="D53" s="62"/>
      <c r="E53" s="63"/>
      <c r="F53" s="64"/>
    </row>
    <row r="54" spans="1:6" s="65" customFormat="1" ht="15" x14ac:dyDescent="0.25">
      <c r="A54" s="59"/>
      <c r="B54" s="60"/>
      <c r="C54" s="61"/>
      <c r="D54" s="62"/>
      <c r="E54" s="63"/>
      <c r="F54" s="64"/>
    </row>
  </sheetData>
  <sheetProtection formatCells="0" formatColumns="0" formatRows="0" sort="0" autoFilter="0"/>
  <mergeCells count="6">
    <mergeCell ref="B8:D8"/>
    <mergeCell ref="B3:D3"/>
    <mergeCell ref="B4:D4"/>
    <mergeCell ref="B5:D5"/>
    <mergeCell ref="B6:D6"/>
    <mergeCell ref="B7:D7"/>
  </mergeCells>
  <dataValidations count="1">
    <dataValidation type="list" allowBlank="1" showInputMessage="1" showErrorMessage="1" sqref="B13:B54" xr:uid="{EDAACEBD-4A61-4E2E-AC9E-206C6B13F291}">
      <formula1>ПереченьРЭС</formula1>
    </dataValidation>
  </dataValidations>
  <pageMargins left="0.39370078740157483" right="0.19685039370078741" top="0.39370078740157483" bottom="0.39370078740157483" header="0" footer="0"/>
  <pageSetup paperSize="9" scale="11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14AA-B642-45B9-8397-71D30579096C}">
  <dimension ref="A1:F17"/>
  <sheetViews>
    <sheetView view="pageBreakPreview" zoomScaleNormal="100" zoomScaleSheetLayoutView="100" workbookViewId="0">
      <selection activeCell="F1" sqref="F1"/>
    </sheetView>
  </sheetViews>
  <sheetFormatPr defaultRowHeight="15.75" x14ac:dyDescent="0.25"/>
  <cols>
    <col min="1" max="1" width="3.625" style="5" customWidth="1"/>
    <col min="2" max="2" width="12.5" style="5" customWidth="1"/>
    <col min="3" max="3" width="40.625" style="5" customWidth="1"/>
    <col min="4" max="4" width="20.125" style="5" customWidth="1"/>
    <col min="5" max="5" width="9.875" style="5" customWidth="1"/>
    <col min="6" max="6" width="11.875" style="3" customWidth="1"/>
    <col min="7" max="11" width="9" style="3" customWidth="1"/>
    <col min="12" max="16384" width="9" style="3"/>
  </cols>
  <sheetData>
    <row r="1" spans="1:6" ht="25.5" customHeight="1" x14ac:dyDescent="0.25">
      <c r="A1" s="3"/>
      <c r="B1" s="51"/>
      <c r="C1" s="3"/>
      <c r="D1" s="3"/>
      <c r="E1" s="3"/>
      <c r="F1" s="50" t="s">
        <v>201</v>
      </c>
    </row>
    <row r="2" spans="1:6" s="4" customFormat="1" ht="30" customHeight="1" x14ac:dyDescent="0.25">
      <c r="B2" s="4" t="s">
        <v>21</v>
      </c>
    </row>
    <row r="3" spans="1:6" ht="14.25" customHeight="1" x14ac:dyDescent="0.25">
      <c r="A3" s="3"/>
      <c r="B3" s="3"/>
      <c r="C3" s="3"/>
      <c r="D3" s="3"/>
      <c r="E3" s="3"/>
    </row>
    <row r="4" spans="1:6" ht="30" customHeight="1" x14ac:dyDescent="0.25">
      <c r="A4" s="3"/>
      <c r="B4" s="112" t="s">
        <v>87</v>
      </c>
      <c r="C4" s="113"/>
      <c r="D4" s="114"/>
      <c r="E4" s="3"/>
    </row>
    <row r="5" spans="1:6" ht="30" customHeight="1" x14ac:dyDescent="0.25">
      <c r="A5" s="3"/>
      <c r="B5" s="112" t="s">
        <v>166</v>
      </c>
      <c r="C5" s="113"/>
      <c r="D5" s="114"/>
      <c r="E5" s="3"/>
    </row>
    <row r="6" spans="1:6" ht="30" customHeight="1" x14ac:dyDescent="0.25">
      <c r="A6" s="3"/>
      <c r="B6" s="115" t="s">
        <v>167</v>
      </c>
      <c r="C6" s="116"/>
      <c r="D6" s="117"/>
      <c r="E6" s="3"/>
    </row>
    <row r="7" spans="1:6" ht="30" customHeight="1" x14ac:dyDescent="0.25">
      <c r="A7" s="3"/>
      <c r="B7" s="118" t="s">
        <v>94</v>
      </c>
      <c r="C7" s="110"/>
      <c r="D7" s="111"/>
      <c r="E7" s="3"/>
    </row>
    <row r="8" spans="1:6" ht="30" customHeight="1" x14ac:dyDescent="0.25">
      <c r="A8" s="3"/>
      <c r="B8" s="118" t="s">
        <v>88</v>
      </c>
      <c r="C8" s="110"/>
      <c r="D8" s="111"/>
      <c r="E8" s="3"/>
    </row>
    <row r="9" spans="1:6" ht="30" customHeight="1" x14ac:dyDescent="0.25">
      <c r="A9" s="3"/>
      <c r="B9" s="109" t="s">
        <v>95</v>
      </c>
      <c r="C9" s="110"/>
      <c r="D9" s="111"/>
      <c r="E9" s="3"/>
    </row>
    <row r="10" spans="1:6" ht="30" customHeight="1" x14ac:dyDescent="0.25">
      <c r="A10" s="3"/>
      <c r="B10" s="75"/>
      <c r="C10" s="75"/>
      <c r="D10" s="75"/>
      <c r="E10" s="3"/>
    </row>
    <row r="11" spans="1:6" ht="14.25" customHeight="1" x14ac:dyDescent="0.25">
      <c r="A11" s="3"/>
      <c r="B11" s="3"/>
      <c r="C11" s="3"/>
      <c r="D11" s="3"/>
      <c r="E11" s="3"/>
    </row>
    <row r="12" spans="1:6" s="5" customFormat="1" ht="39" customHeight="1" x14ac:dyDescent="0.2">
      <c r="A12" s="68" t="s">
        <v>0</v>
      </c>
      <c r="B12" s="69" t="s">
        <v>41</v>
      </c>
      <c r="C12" s="69" t="s">
        <v>49</v>
      </c>
      <c r="D12" s="68" t="s">
        <v>1</v>
      </c>
      <c r="E12" s="68" t="s">
        <v>52</v>
      </c>
      <c r="F12" s="56" t="s">
        <v>92</v>
      </c>
    </row>
    <row r="13" spans="1:6" s="74" customFormat="1" x14ac:dyDescent="0.25">
      <c r="A13" s="73">
        <v>1</v>
      </c>
      <c r="B13" s="70" t="s">
        <v>165</v>
      </c>
      <c r="C13" s="71" t="s">
        <v>168</v>
      </c>
      <c r="D13" s="72" t="s">
        <v>161</v>
      </c>
      <c r="E13" s="73">
        <v>1</v>
      </c>
      <c r="F13" s="76"/>
    </row>
    <row r="14" spans="1:6" s="74" customFormat="1" x14ac:dyDescent="0.25">
      <c r="A14" s="73">
        <v>2</v>
      </c>
      <c r="B14" s="70" t="s">
        <v>165</v>
      </c>
      <c r="C14" s="71" t="s">
        <v>168</v>
      </c>
      <c r="D14" s="72" t="s">
        <v>162</v>
      </c>
      <c r="E14" s="73">
        <v>1</v>
      </c>
      <c r="F14" s="76"/>
    </row>
    <row r="15" spans="1:6" s="74" customFormat="1" x14ac:dyDescent="0.25">
      <c r="A15" s="73">
        <v>3</v>
      </c>
      <c r="B15" s="70" t="s">
        <v>165</v>
      </c>
      <c r="C15" s="71" t="s">
        <v>168</v>
      </c>
      <c r="D15" s="72" t="s">
        <v>163</v>
      </c>
      <c r="E15" s="73">
        <v>1</v>
      </c>
      <c r="F15" s="76"/>
    </row>
    <row r="16" spans="1:6" s="74" customFormat="1" x14ac:dyDescent="0.25">
      <c r="A16" s="73">
        <v>4</v>
      </c>
      <c r="B16" s="70" t="s">
        <v>165</v>
      </c>
      <c r="C16" s="71" t="s">
        <v>168</v>
      </c>
      <c r="D16" s="72" t="s">
        <v>164</v>
      </c>
      <c r="E16" s="73">
        <v>1</v>
      </c>
      <c r="F16" s="76"/>
    </row>
    <row r="17" spans="1:6" x14ac:dyDescent="0.25">
      <c r="A17" s="6"/>
      <c r="B17" s="6"/>
      <c r="C17" s="6"/>
      <c r="D17" s="6" t="s">
        <v>20</v>
      </c>
      <c r="E17" s="12">
        <f>SUM(E13:E16)</f>
        <v>4</v>
      </c>
      <c r="F17" s="76"/>
    </row>
  </sheetData>
  <mergeCells count="6">
    <mergeCell ref="B9:D9"/>
    <mergeCell ref="B4:D4"/>
    <mergeCell ref="B5:D5"/>
    <mergeCell ref="B6:D6"/>
    <mergeCell ref="B7:D7"/>
    <mergeCell ref="B8:D8"/>
  </mergeCells>
  <pageMargins left="0.51181102362204722" right="0.31496062992125984" top="0.35433070866141736" bottom="0.35433070866141736" header="0.31496062992125984" footer="0.31496062992125984"/>
  <pageSetup paperSize="9" scale="12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D95F-98A3-4822-935B-17C4352FE14B}">
  <dimension ref="A1:D19"/>
  <sheetViews>
    <sheetView workbookViewId="0">
      <selection activeCell="I14" sqref="I14"/>
    </sheetView>
  </sheetViews>
  <sheetFormatPr defaultRowHeight="15.75" x14ac:dyDescent="0.25"/>
  <cols>
    <col min="2" max="2" width="29.75" customWidth="1"/>
    <col min="3" max="3" width="50.25" customWidth="1"/>
  </cols>
  <sheetData>
    <row r="1" spans="1:4" x14ac:dyDescent="0.25">
      <c r="B1" s="3" t="s">
        <v>86</v>
      </c>
    </row>
    <row r="2" spans="1:4" ht="16.5" thickBot="1" x14ac:dyDescent="0.3"/>
    <row r="3" spans="1:4" x14ac:dyDescent="0.25">
      <c r="A3" s="122" t="s">
        <v>85</v>
      </c>
      <c r="B3" s="122" t="s">
        <v>84</v>
      </c>
      <c r="C3" s="122" t="s">
        <v>83</v>
      </c>
      <c r="D3" s="45"/>
    </row>
    <row r="4" spans="1:4" ht="16.5" thickBot="1" x14ac:dyDescent="0.3">
      <c r="A4" s="123"/>
      <c r="B4" s="123"/>
      <c r="C4" s="123"/>
      <c r="D4" s="45"/>
    </row>
    <row r="5" spans="1:4" ht="24.95" customHeight="1" thickBot="1" x14ac:dyDescent="0.3">
      <c r="A5" s="48">
        <v>1</v>
      </c>
      <c r="B5" s="47" t="s">
        <v>82</v>
      </c>
      <c r="C5" s="119"/>
      <c r="D5" s="45"/>
    </row>
    <row r="6" spans="1:4" ht="24.95" customHeight="1" thickBot="1" x14ac:dyDescent="0.3">
      <c r="A6" s="48">
        <v>2</v>
      </c>
      <c r="B6" s="47" t="s">
        <v>81</v>
      </c>
      <c r="C6" s="120"/>
      <c r="D6" s="45"/>
    </row>
    <row r="7" spans="1:4" ht="24.95" customHeight="1" thickBot="1" x14ac:dyDescent="0.3">
      <c r="A7" s="48">
        <v>3</v>
      </c>
      <c r="B7" s="47" t="s">
        <v>80</v>
      </c>
      <c r="C7" s="120"/>
      <c r="D7" s="45"/>
    </row>
    <row r="8" spans="1:4" ht="24.95" customHeight="1" thickBot="1" x14ac:dyDescent="0.3">
      <c r="A8" s="48">
        <v>4</v>
      </c>
      <c r="B8" s="47" t="s">
        <v>79</v>
      </c>
      <c r="C8" s="120"/>
      <c r="D8" s="45"/>
    </row>
    <row r="9" spans="1:4" ht="24.95" customHeight="1" thickBot="1" x14ac:dyDescent="0.3">
      <c r="A9" s="48">
        <v>5</v>
      </c>
      <c r="B9" s="47" t="s">
        <v>78</v>
      </c>
      <c r="C9" s="120"/>
      <c r="D9" s="45"/>
    </row>
    <row r="10" spans="1:4" ht="24.95" customHeight="1" thickBot="1" x14ac:dyDescent="0.3">
      <c r="A10" s="48">
        <v>6</v>
      </c>
      <c r="B10" s="47" t="s">
        <v>77</v>
      </c>
      <c r="C10" s="121"/>
      <c r="D10" s="45"/>
    </row>
    <row r="11" spans="1:4" ht="55.5" customHeight="1" thickBot="1" x14ac:dyDescent="0.3">
      <c r="A11" s="48">
        <v>7</v>
      </c>
      <c r="B11" s="47" t="s">
        <v>76</v>
      </c>
      <c r="C11" s="119"/>
      <c r="D11" s="45"/>
    </row>
    <row r="12" spans="1:4" ht="66" customHeight="1" thickBot="1" x14ac:dyDescent="0.3">
      <c r="A12" s="48">
        <v>8</v>
      </c>
      <c r="B12" s="47" t="s">
        <v>75</v>
      </c>
      <c r="C12" s="121"/>
      <c r="D12" s="45"/>
    </row>
    <row r="13" spans="1:4" ht="32.25" thickBot="1" x14ac:dyDescent="0.3">
      <c r="A13" s="48">
        <v>9</v>
      </c>
      <c r="B13" s="49" t="s">
        <v>74</v>
      </c>
      <c r="C13" s="46" t="s">
        <v>71</v>
      </c>
    </row>
    <row r="14" spans="1:4" ht="32.25" thickBot="1" x14ac:dyDescent="0.3">
      <c r="A14" s="48">
        <v>10</v>
      </c>
      <c r="B14" s="49" t="s">
        <v>73</v>
      </c>
      <c r="C14" s="46" t="s">
        <v>71</v>
      </c>
    </row>
    <row r="15" spans="1:4" ht="32.25" thickBot="1" x14ac:dyDescent="0.3">
      <c r="A15" s="48">
        <v>11</v>
      </c>
      <c r="B15" s="49" t="s">
        <v>72</v>
      </c>
      <c r="C15" s="46" t="s">
        <v>71</v>
      </c>
    </row>
    <row r="16" spans="1:4" ht="32.25" thickBot="1" x14ac:dyDescent="0.3">
      <c r="A16" s="48">
        <v>12</v>
      </c>
      <c r="B16" s="47" t="s">
        <v>70</v>
      </c>
      <c r="C16" s="119"/>
      <c r="D16" s="45"/>
    </row>
    <row r="17" spans="1:4" ht="32.25" thickBot="1" x14ac:dyDescent="0.3">
      <c r="A17" s="48">
        <v>13</v>
      </c>
      <c r="B17" s="47" t="s">
        <v>69</v>
      </c>
      <c r="C17" s="120"/>
      <c r="D17" s="45"/>
    </row>
    <row r="18" spans="1:4" ht="32.25" thickBot="1" x14ac:dyDescent="0.3">
      <c r="A18" s="48">
        <v>14</v>
      </c>
      <c r="B18" s="47" t="s">
        <v>68</v>
      </c>
      <c r="C18" s="121"/>
      <c r="D18" s="45"/>
    </row>
    <row r="19" spans="1:4" ht="174.75" customHeight="1" thickBot="1" x14ac:dyDescent="0.3">
      <c r="A19" s="48">
        <v>15</v>
      </c>
      <c r="B19" s="47" t="s">
        <v>67</v>
      </c>
      <c r="C19" s="46"/>
      <c r="D19" s="45"/>
    </row>
  </sheetData>
  <mergeCells count="6">
    <mergeCell ref="C16:C18"/>
    <mergeCell ref="A3:A4"/>
    <mergeCell ref="B3:B4"/>
    <mergeCell ref="C3:C4"/>
    <mergeCell ref="C5:C10"/>
    <mergeCell ref="C11:C12"/>
  </mergeCells>
  <pageMargins left="0.70866141732283472" right="0.31496062992125984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ВЛ 35 кВ и выше</vt:lpstr>
      <vt:lpstr>ВЛ 0,4-10 кВ</vt:lpstr>
      <vt:lpstr>КЛ</vt:lpstr>
      <vt:lpstr>ТП_РП</vt:lpstr>
      <vt:lpstr>ПС</vt:lpstr>
      <vt:lpstr>Образцы</vt:lpstr>
      <vt:lpstr>ТП_РП!Заголовки_для_печати</vt:lpstr>
      <vt:lpstr>'ВЛ 0,4-10 кВ'!Область_печати</vt:lpstr>
      <vt:lpstr>'ВЛ 35 кВ и выше'!Область_печати</vt:lpstr>
      <vt:lpstr>КЛ!Область_печати</vt:lpstr>
      <vt:lpstr>ПС!Область_печати</vt:lpstr>
      <vt:lpstr>ТП_РП!Область_печати</vt:lpstr>
    </vt:vector>
  </TitlesOfParts>
  <Company>АО "Тюменьэнерго"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Урайские электрические сети</dc:creator>
  <cp:lastModifiedBy>Колодкин Антон Викторович</cp:lastModifiedBy>
  <cp:lastPrinted>2026-04-23T13:18:00Z</cp:lastPrinted>
  <dcterms:created xsi:type="dcterms:W3CDTF">2019-10-30T03:11:10Z</dcterms:created>
  <dcterms:modified xsi:type="dcterms:W3CDTF">2026-05-13T10:06:21Z</dcterms:modified>
</cp:coreProperties>
</file>